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Оценка программ 2018 год\"/>
    </mc:Choice>
  </mc:AlternateContent>
  <bookViews>
    <workbookView xWindow="0" yWindow="0" windowWidth="23040" windowHeight="9408" firstSheet="8" activeTab="11"/>
  </bookViews>
  <sheets>
    <sheet name="1. Развитие образования" sheetId="1" r:id="rId1"/>
    <sheet name="2. Социальная поддержка населен" sheetId="2" r:id="rId2"/>
    <sheet name="3. Обеспечение жильем" sheetId="3" r:id="rId3"/>
    <sheet name="4. Противодействие преступности" sheetId="4" r:id="rId4"/>
    <sheet name="5. Физкультура, культура, туриз" sheetId="5" r:id="rId5"/>
    <sheet name="6. Модерниз ЖКХ" sheetId="6" r:id="rId6"/>
    <sheet name="7. Сохранность автом. дорог" sheetId="7" r:id="rId7"/>
    <sheet name="8. Энергоэффективность" sheetId="9" r:id="rId8"/>
    <sheet name="9. Охрана окруж. среды" sheetId="10" r:id="rId9"/>
    <sheet name="10. Защита населения" sheetId="11" r:id="rId10"/>
    <sheet name="11. Развитие мун. службы" sheetId="12" r:id="rId11"/>
    <sheet name="12. Формирования совр. среды" sheetId="1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1" l="1"/>
  <c r="H15" i="11"/>
  <c r="H14" i="11"/>
  <c r="H5" i="1"/>
  <c r="H18" i="5" l="1"/>
  <c r="H22" i="2"/>
  <c r="B16" i="13"/>
  <c r="B11" i="12"/>
  <c r="H8" i="12"/>
  <c r="H7" i="12"/>
  <c r="H5" i="12"/>
  <c r="H6" i="12"/>
  <c r="H12" i="11"/>
  <c r="H10" i="11"/>
  <c r="H11" i="11"/>
  <c r="H9" i="11"/>
  <c r="B16" i="10"/>
  <c r="B12" i="9"/>
  <c r="H7" i="9"/>
  <c r="B12" i="7"/>
  <c r="B18" i="6"/>
  <c r="H14" i="6"/>
  <c r="H6" i="6"/>
  <c r="H16" i="5"/>
  <c r="H15" i="5"/>
  <c r="B29" i="4"/>
  <c r="H23" i="4"/>
  <c r="H24" i="4"/>
  <c r="H25" i="4"/>
  <c r="H22" i="4"/>
  <c r="H26" i="4" s="1"/>
  <c r="B16" i="3"/>
  <c r="H8" i="6" l="1"/>
  <c r="H4" i="1"/>
  <c r="H5" i="13" l="1"/>
  <c r="H6" i="13"/>
  <c r="H7" i="13"/>
  <c r="H8" i="13"/>
  <c r="H13" i="13" s="1"/>
  <c r="H9" i="13"/>
  <c r="H10" i="13"/>
  <c r="H11" i="13"/>
  <c r="H12" i="13"/>
  <c r="H7" i="11"/>
  <c r="H5" i="11"/>
  <c r="H13" i="10"/>
  <c r="B18" i="13" l="1"/>
  <c r="H8" i="11"/>
  <c r="H7" i="10"/>
  <c r="H5" i="7"/>
  <c r="H12" i="6"/>
  <c r="H13" i="6" s="1"/>
  <c r="H8" i="3"/>
  <c r="H9" i="3"/>
  <c r="H10" i="3"/>
  <c r="H11" i="3"/>
  <c r="H12" i="3"/>
  <c r="H5" i="3"/>
  <c r="H32" i="2" l="1"/>
  <c r="H33" i="2"/>
  <c r="H34" i="2"/>
  <c r="H35" i="2"/>
  <c r="H36" i="2"/>
  <c r="H31" i="2"/>
  <c r="H37" i="2" s="1"/>
  <c r="H29" i="2"/>
  <c r="H23" i="2"/>
  <c r="H21" i="2"/>
  <c r="H24" i="2" l="1"/>
  <c r="B40" i="2" s="1"/>
  <c r="H6" i="1"/>
  <c r="H15" i="6" l="1"/>
  <c r="H16" i="6" l="1"/>
  <c r="H6" i="7"/>
  <c r="H7" i="7"/>
  <c r="H8" i="7"/>
  <c r="H13" i="11" l="1"/>
  <c r="H11" i="10"/>
  <c r="H14" i="10" s="1"/>
  <c r="H21" i="5"/>
  <c r="H22" i="5"/>
  <c r="H23" i="5"/>
  <c r="H24" i="5"/>
  <c r="H20" i="5"/>
  <c r="H13" i="5"/>
  <c r="H6" i="5"/>
  <c r="H7" i="5"/>
  <c r="H8" i="5"/>
  <c r="H9" i="5"/>
  <c r="H10" i="5"/>
  <c r="H18" i="4"/>
  <c r="H19" i="4"/>
  <c r="H20" i="4"/>
  <c r="H17" i="4"/>
  <c r="H21" i="4" s="1"/>
  <c r="H11" i="4"/>
  <c r="H12" i="4"/>
  <c r="H13" i="4"/>
  <c r="H14" i="4"/>
  <c r="H15" i="4"/>
  <c r="H10" i="4"/>
  <c r="H6" i="4"/>
  <c r="H7" i="4"/>
  <c r="H8" i="4"/>
  <c r="H5" i="4"/>
  <c r="H13" i="3"/>
  <c r="H27" i="2"/>
  <c r="H16" i="2"/>
  <c r="H18" i="2"/>
  <c r="H19" i="2"/>
  <c r="H15" i="2"/>
  <c r="H9" i="2"/>
  <c r="H16" i="11" l="1"/>
  <c r="B19" i="11" s="1"/>
  <c r="H16" i="4"/>
  <c r="H20" i="2"/>
  <c r="H9" i="4"/>
  <c r="H5" i="10" l="1"/>
  <c r="H10" i="10" s="1"/>
  <c r="H5" i="5" l="1"/>
  <c r="B21" i="11" l="1"/>
  <c r="B18" i="10"/>
  <c r="H9" i="9"/>
  <c r="H9" i="7"/>
  <c r="B13" i="12" l="1"/>
  <c r="B14" i="9"/>
  <c r="B14" i="7"/>
  <c r="H19" i="5"/>
  <c r="B28" i="5" s="1"/>
  <c r="H11" i="5"/>
  <c r="B31" i="4"/>
  <c r="H25" i="5"/>
  <c r="B30" i="5" l="1"/>
  <c r="B20" i="6"/>
  <c r="H30" i="2"/>
  <c r="H5" i="2"/>
  <c r="H14" i="2" s="1"/>
  <c r="B42" i="2" l="1"/>
  <c r="B18" i="3"/>
  <c r="H15" i="1" l="1"/>
  <c r="H14" i="1"/>
  <c r="H16" i="1" s="1"/>
  <c r="H9" i="1"/>
  <c r="H13" i="1" s="1"/>
  <c r="H10" i="1"/>
  <c r="H11" i="1"/>
  <c r="H12" i="1"/>
  <c r="H8" i="1" l="1"/>
  <c r="B18" i="1" s="1"/>
  <c r="B20" i="1" l="1"/>
</calcChain>
</file>

<file path=xl/sharedStrings.xml><?xml version="1.0" encoding="utf-8"?>
<sst xmlns="http://schemas.openxmlformats.org/spreadsheetml/2006/main" count="541" uniqueCount="209">
  <si>
    <t>Единица измерения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</si>
  <si>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</si>
  <si>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</si>
  <si>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</si>
  <si>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</si>
  <si>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</si>
  <si>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</si>
  <si>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</si>
  <si>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</si>
  <si>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</si>
  <si>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</si>
  <si>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</si>
  <si>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чел.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</si>
  <si>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</si>
  <si>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</si>
  <si>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</si>
  <si>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</si>
  <si>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</si>
  <si>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РАЗВИТИЕ ОБРАЗОВАНИЯ И МОЛОДЕЖНАЯ ПОЛИТИКА Г. ПЕРЕСЛАВЛЯ-ЗАЛЕССКОГО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</si>
  <si>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</si>
  <si>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</si>
  <si>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социальной поддержки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</si>
  <si>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</si>
  <si>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</si>
  <si>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</si>
  <si>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-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</si>
  <si>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</si>
  <si>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</si>
  <si>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</si>
  <si>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</si>
  <si>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</si>
  <si>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тыс. ед.</t>
  </si>
  <si>
    <t>ГЦП "Поддержка социально ориентированных некоммерческих организаций в г. Переславле-Залесском" на 2015-2018 годы</t>
  </si>
  <si>
    <t>семей</t>
  </si>
  <si>
    <t>ед.</t>
  </si>
  <si>
    <t>Эффективность реализации муниципальной программы (Э)</t>
  </si>
  <si>
    <t>Численность принятых туристов и экскурсантов</t>
  </si>
  <si>
    <t>Количество средств размещения</t>
  </si>
  <si>
    <t>Подпрограмма "Развитие системы газоснабжения"</t>
  </si>
  <si>
    <t>км</t>
  </si>
  <si>
    <t>Подпрограмма "Развитие системы теплоснабжения"</t>
  </si>
  <si>
    <t>Подпрограмма "Развитие водоснабжения, водоотведения и очистки сточных вод"</t>
  </si>
  <si>
    <t>Развитие дорожного хозяйства в г. Переславле-Залесском</t>
  </si>
  <si>
    <t>Площади, подлежащие акарицидной обработке</t>
  </si>
  <si>
    <t>га</t>
  </si>
  <si>
    <t>мин.</t>
  </si>
  <si>
    <t>Социальная поддержка населения г. Переславля-Залесского</t>
  </si>
  <si>
    <t>Обеспечение доступным и комфортным жильем населения г. Переславля-Залесского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</si>
  <si>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</si>
  <si>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</si>
  <si>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</si>
  <si>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</si>
  <si>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</si>
  <si>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</si>
  <si>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</si>
  <si>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</si>
  <si>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</si>
  <si>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</si>
  <si>
    <t>ВЦП "Молодежь" на 2016-2018 годы</t>
  </si>
  <si>
    <t>ГЦП "Доступная среда" на 2016-2018 годы</t>
  </si>
  <si>
    <t>Доля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</si>
  <si>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Доля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</si>
  <si>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Доля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</si>
  <si>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>Доля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</si>
  <si>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 xml:space="preserve">Доля численности инвалидов с огракниченными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жизнедеятельности, в общей численности инвалидов, обратившихся по данному вопросу 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</si>
  <si>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</si>
  <si>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</si>
  <si>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</si>
  <si>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</si>
  <si>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м²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</si>
  <si>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</si>
  <si>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</si>
  <si>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Оснащение системами наружного видеонаблюдения муниципальных общеобразовательных учреждений и вывод сигнала на пульт дежурного по МО МВД "Переславль-Залесский"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</si>
  <si>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</si>
  <si>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Доля несовершеннолетних, совершивших преступления, в общем числе детского населения, проживающего на территории г. Переславля-Залесского</t>
  </si>
  <si>
    <t>Доля несовершеннолетних, совершивших правонарушения, в общем числе детского населения, проживающего на территории г. Переславля-Залесского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</si>
  <si>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</si>
  <si>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 г. Переславля-Залесского</t>
  </si>
  <si>
    <t>ГЦП Комплексные меры противодействия злоупотреблению наркотиками и их незаконному обороту" на 2016-2018 годы</t>
  </si>
  <si>
    <t>Число лиц с установленным диагнозом "наркомания"</t>
  </si>
  <si>
    <t>Доля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веществ, по отношению к общей численности несовершеннолетних, состоящих на учете</t>
  </si>
  <si>
    <t>Доля молодежи, вовлеченной в профилактические антинаркотические мероприятия, по отношению к общей численности молодежи, проживающей на территории г. Переславля-Залесского</t>
  </si>
  <si>
    <t>Количество мероприятий, направленных на предупреждение немедицинского потребления наркотических веществ, пропаганду здорового образа жизни</t>
  </si>
  <si>
    <t>Объем отгруженных товаров собственного производства, выполненных работ и услуг организациями сферы туризма</t>
  </si>
  <si>
    <t>Численность туристов и экскурсантов на 1 жителя города</t>
  </si>
  <si>
    <t>Доля занятых в сфере туризма и отдыха в общей численности занятых в экономике города</t>
  </si>
  <si>
    <t>Количество объектов туристской навигации</t>
  </si>
  <si>
    <t>тыс. чел.</t>
  </si>
  <si>
    <t>млн. руб.</t>
  </si>
  <si>
    <t>Количество культурно-массовых мероприятий, культурных акций и памятных дат</t>
  </si>
  <si>
    <t>ГЦП "Развитие физической культуры и спорта в городе Переславле-Залесском" на 2016-2018 годы</t>
  </si>
  <si>
    <t>Доля жителей города Переславля-Залесского, систематически занимающихся физической культурой и спортом, от общего числа жителей города</t>
  </si>
  <si>
    <t>Количество призеров официальных соревнований (за 1 календарный год)</t>
  </si>
  <si>
    <t>Количество молодых специалистов</t>
  </si>
  <si>
    <t>Количество модернизированных спортивных сооружений</t>
  </si>
  <si>
    <t xml:space="preserve">Количество новых спортивных сооружений </t>
  </si>
  <si>
    <t>среднеэффективная</t>
  </si>
  <si>
    <t>ГЦП "Благоустройство территории города Переславля-Залесского" на 2016-2018 годы</t>
  </si>
  <si>
    <t>Площадь территории содержания объектов озеленения</t>
  </si>
  <si>
    <t>Количество отловленных безнадзорных животных</t>
  </si>
  <si>
    <t>тыс. м²</t>
  </si>
  <si>
    <t>ГЦП "О внедрении аппаратно-программного комплекса "Безопасный город" на 2016-2018 годы"</t>
  </si>
  <si>
    <t>Снижение количества гибели людей на пожарах</t>
  </si>
  <si>
    <t>Снижение количества гибели людей на водных объектах</t>
  </si>
  <si>
    <t>ГЦП "Сохранность автомобильных дорог г. Переславля-Залесского" на 2016-2020 годы</t>
  </si>
  <si>
    <t>Протяженность автомобильных дорог местного значения</t>
  </si>
  <si>
    <t>Доля автомобильных дорог, отвечающих нормативным требованипям, в общей протяженности автомобильных дорог города</t>
  </si>
  <si>
    <t>Площадь отремонтированных дворовых территорий многоквартирных домов, проездов к дворовым территориям многоквартирных домов</t>
  </si>
  <si>
    <t>Удельный вес потерь тепловой энергии в процессе производства и транспортировки</t>
  </si>
  <si>
    <t>Доля площади территории, на которую утверждена документация по планировке территории (проект планировки территории и проект межевания территории), по отношению к общей площади земель муниципального образования</t>
  </si>
  <si>
    <t>Количество земельных участков, предназначенных для жилищного строительства, на которые разработаны и утверждены проекты планировки и проекты межевания территорий</t>
  </si>
  <si>
    <t>% (га)</t>
  </si>
  <si>
    <t>2,4 (53,7)</t>
  </si>
  <si>
    <t>0,0 (0,0)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</si>
  <si>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</si>
  <si>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</si>
  <si>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</si>
  <si>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</si>
  <si>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</si>
  <si>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</si>
  <si>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</si>
  <si>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ГЦП "Патриотическое воспитание граждан РФ,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</si>
  <si>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</si>
  <si>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ГЦП "Социальная поддержка пожилых граждан в городе Переславле-Залесском" на 2014-2018 годы</t>
  </si>
  <si>
    <t>ГЦП "Обеспечение отдыха и оздоровления детей города Переславля-Залесского в каникулярный период на 2017-2019 годы"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</si>
  <si>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</si>
  <si>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</si>
  <si>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</si>
  <si>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</si>
  <si>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</si>
  <si>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инвалидов, детей-инвалидов и ветеранов г.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</t>
  </si>
  <si>
    <t>Количество проведённых семинаров, совещаний, конференций, иных мероприятий с участием социально ориентированных некоммерческих организаций</t>
  </si>
  <si>
    <t>Количество СО НКО, которым оказана информационная поддержка в средствах массовой информации</t>
  </si>
  <si>
    <t>Количество публикаций (статей) о социально ориентированных некоммерческих организациях, в газете «Переславская неделя», "Переславская жизнь"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</si>
  <si>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</si>
  <si>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</si>
  <si>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</si>
  <si>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</si>
  <si>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кв. м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</si>
  <si>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</si>
  <si>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</si>
  <si>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Уменьшение числа преступлений, совершаемых на улице и в общественных местах (вместе с Переславским районом)</t>
  </si>
  <si>
    <t>Уменьшение числа преступлений, совершаемых лицами не учащимися и не работающими (вместе с Переславским районом)</t>
  </si>
  <si>
    <t>Уменьшение числа преступлений, совершенных несовершеннолетними (вместе с Переславским районом)</t>
  </si>
  <si>
    <t>Доля семей, находящихся в социально опасном положении, в общем количестве семей с несовершеннолетними детьми, проживающих на территории г. Переславля-Залесского</t>
  </si>
  <si>
    <t>Доля семей, находящихся в социально опасном положении, снятых с учета в связи с положительной динамикой, в общем количестве семей, снятых с учета</t>
  </si>
  <si>
    <t>ГЦП "Развитие туризма и отдыха в городе Переславле-Залесском на 2016-2018 годы"</t>
  </si>
  <si>
    <t>ВЦП "Развитие культуры и искусства в городе Переславле-Залесском на 2017-2019 годы"</t>
  </si>
  <si>
    <t>Количество издательских проектов</t>
  </si>
  <si>
    <t>Количество посещений МУК "Городское библиотечное объединение"</t>
  </si>
  <si>
    <t>Число обучающихся МОУ ДО Детская школа искусств г. Переславля-Залесского</t>
  </si>
  <si>
    <t>Количество городских стипендиатов</t>
  </si>
  <si>
    <t>Количество молодых специалистов в культуре и искусстве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</si>
  <si>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</si>
  <si>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Протяженность сетей газоснабжения</t>
  </si>
  <si>
    <t>Уровень реализации мероприятий по обеспечению бесперебойного предоставлениякоммунальных услуг потребителям города</t>
  </si>
  <si>
    <t>Протяженность сетей водоснабжения</t>
  </si>
  <si>
    <t>Уровень износа сетей водоотведения</t>
  </si>
  <si>
    <t>ГЦП "Развитие градостроительной документации г.Переславля-Залесского на 2016 - 2018 годы"</t>
  </si>
  <si>
    <t>Количество обновленного подвижного состава (нарастающим итогом)</t>
  </si>
  <si>
    <t>ГЦП "Энергосбережение на территории города Переславля-Залесского на 2017-2019 годы"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</si>
  <si>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</si>
  <si>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</si>
  <si>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Уровень выполнения требований по внесению предложений собственникам квартир в многоквартирных жилых домах о проведении энергосберегающих мероприятий со стороны организаций, осуществляющих управление многоквартирными жилыми домами</t>
  </si>
  <si>
    <t>Площадь мест массового отдыха, находящаяся на содержании</t>
  </si>
  <si>
    <t>ГЦП "Обеспечение первичных мер пожарной безопасности города Переславля-Залесского на 2017-2019 годы"</t>
  </si>
  <si>
    <t>Снижение показателя гибели (травмирования) людей</t>
  </si>
  <si>
    <t>Снижение экономического ущерба</t>
  </si>
  <si>
    <t>Снижение времени прибытия пожарных подразделений к месту вызова</t>
  </si>
  <si>
    <t>тыс. руб.</t>
  </si>
  <si>
    <t>Снижение количества преступлений, совершаемых в общественных местах (вместе с Переславским районом)</t>
  </si>
  <si>
    <t>Обеспечение функционирования и развития муниципальной службы в городе Переславле-Залесском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</si>
  <si>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</si>
  <si>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</si>
  <si>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</si>
  <si>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Формирование современной среды на территории города Переславля-Залесского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</si>
  <si>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</si>
  <si>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</si>
  <si>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</si>
  <si>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</si>
  <si>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</si>
  <si>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>ГЦП "Гармонизация межнациональных отношений в городе Переславле-Залесском" на 2018-2020 годы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</si>
  <si>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</si>
  <si>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</si>
  <si>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мероприятий, направленных на социально-культурную адаптацию мигрантов в городе Переславле-Залесском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</si>
  <si>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</si>
  <si>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 xml:space="preserve">Количество клубных формирований МУК </t>
  </si>
  <si>
    <t>11,0 (247,42)</t>
  </si>
  <si>
    <t>Количество установленных (замененных) индивидуальных приборов учета потребления энергоресурсов в муниципальных квартирах (нарастающим итогом)</t>
  </si>
  <si>
    <t>ГЦП "Охрана окружающей среды в г. Переславле-Залесском" на 2018-2020 годы</t>
  </si>
  <si>
    <t>Объем сбора, вывоза и утилизации ТКО от ликвидации несанкционированных свалок</t>
  </si>
  <si>
    <t>Количество деревьев (при d ствола≤ 52 см), подверженных санитарной обработке, на прибрежно-защитных полосах водных объектов</t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</si>
  <si>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</si>
  <si>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</si>
  <si>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</si>
  <si>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</si>
  <si>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</si>
  <si>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</si>
  <si>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</si>
  <si>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 xml:space="preserve">МП "Обеспечение функционирования и развития муниципальной службы в городе Переславле-Залесском" </t>
  </si>
  <si>
    <t>Расширение функционала информационной системы исполнения местного бюджета муниципального образования области в части обеспечения интеграции с государственной информационной системой "Государственные закупки Ярославской области"</t>
  </si>
  <si>
    <t>да/нет</t>
  </si>
  <si>
    <t>нет</t>
  </si>
  <si>
    <t>да</t>
  </si>
  <si>
    <t>МП "Формирование современной городской среды на территории города Переславля-Залесского"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</si>
  <si>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</si>
  <si>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</si>
  <si>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</si>
  <si>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Количество проведенных мероприятий по инвентаризации уровня благоустройства многоквартирных и индивидуальных жилых домов, земельных участков, предоставленных для размещения объектов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</si>
</sst>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#,##0.0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1" applyFont="1" applyFill="1" applyBorder="1" applyAlignment="1" applyProtection="1">
      <alignment horizontal="left" vertic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left" vertical="top" wrapText="1"/>
    </xf>
    <xf numFmtId="164" fontId="3" fillId="0" borderId="7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7" fillId="0" borderId="1" xfId="1" applyFont="1" applyFill="1" applyBorder="1" applyAlignment="1" applyProtection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7" fillId="0" borderId="4" xfId="1" applyFont="1" applyFill="1" applyBorder="1" applyAlignment="1" applyProtection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0" fillId="0" borderId="8" xfId="0" applyBorder="1"/>
    <xf numFmtId="3" fontId="7" fillId="0" borderId="1" xfId="1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/>
    <xf numFmtId="166" fontId="1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7" fillId="0" borderId="1" xfId="1" applyNumberFormat="1" applyFont="1" applyFill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7" fillId="0" borderId="4" xfId="0" applyFont="1" applyFill="1" applyBorder="1" applyAlignment="1">
      <alignment horizontal="center" vertical="center"/>
    </xf>
    <xf numFmtId="0" fontId="10" fillId="0" borderId="1" xfId="0" applyFont="1" applyBorder="1"/>
    <xf numFmtId="164" fontId="3" fillId="0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0" fillId="0" borderId="2" xfId="0" applyBorder="1"/>
    <xf numFmtId="0" fontId="0" fillId="0" borderId="8" xfId="0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1" applyFont="1" applyFill="1" applyBorder="1" applyAlignment="1" applyProtection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0" fillId="2" borderId="0" xfId="0" applyFill="1"/>
    <xf numFmtId="49" fontId="7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0" fillId="0" borderId="13" xfId="0" applyBorder="1"/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top" wrapText="1" indent="3"/>
    </xf>
    <xf numFmtId="0" fontId="4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0"/>
  <sheetViews>
    <sheetView topLeftCell="A13" workbookViewId="0">
      <selection activeCell="D24" sqref="D24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85" t="s">
        <v>18</v>
      </c>
      <c r="B1" s="86"/>
      <c r="C1" s="86"/>
      <c r="D1" s="86"/>
      <c r="E1" s="86"/>
      <c r="F1" s="86"/>
      <c r="G1" s="86"/>
      <c r="H1" s="87"/>
    </row>
    <row r="2" spans="1:8" ht="30" x14ac:dyDescent="0.25">
      <c r="A2" s="8" t="s">
        <v>2</v>
      </c>
      <c r="B2" s="8" t="s">
        <v>7</v>
      </c>
      <c r="C2" s="8" t="s">
        <v>0</v>
      </c>
      <c r="D2" s="9" t="s">
        <v>3</v>
      </c>
      <c r="E2" s="9" t="s">
        <v>4</v>
      </c>
      <c r="F2" s="9" t="s">
        <v>5</v>
      </c>
      <c r="G2" s="9" t="s">
        <v>6</v>
      </c>
      <c r="H2" s="8" t="s">
        <v>55</v>
      </c>
    </row>
    <row r="3" spans="1:8" x14ac:dyDescent="0.25">
      <c r="A3" s="38">
        <v>1</v>
      </c>
      <c r="B3" s="55">
        <v>2</v>
      </c>
      <c r="C3" s="38">
        <v>3</v>
      </c>
      <c r="D3" s="55">
        <v>4</v>
      </c>
      <c r="E3" s="38">
        <v>5</v>
      </c>
      <c r="F3" s="55">
        <v>6</v>
      </c>
      <c r="G3" s="38">
        <v>7</v>
      </c>
      <c r="H3" s="38">
        <v>8</v>
      </c>
    </row>
    <row r="4" spans="1:8" ht="87.6" customHeight="1" x14ac:dyDescent="0.25">
      <c r="A4" s="81" t="s">
        <v>114</v>
      </c>
      <c r="B4" s="12" t="s">
        <v>115</v>
      </c>
      <c r="C4" s="5" t="s">
        <v>12</v>
      </c>
      <c r="D4" s="5">
        <v>0.3</v>
      </c>
      <c r="E4" s="5">
        <v>2337</v>
      </c>
      <c r="F4" s="64">
        <v>2415</v>
      </c>
      <c r="G4" s="64">
        <v>2412</v>
      </c>
      <c r="H4" s="67">
        <f>IMABS(D4*((G4-E4)/(F4-E4)))</f>
        <v>0.28846153846153844</v>
      </c>
    </row>
    <row r="5" spans="1:8" ht="73.2" customHeight="1" x14ac:dyDescent="0.25">
      <c r="A5" s="82"/>
      <c r="B5" s="13" t="s">
        <v>116</v>
      </c>
      <c r="C5" s="5" t="s">
        <v>12</v>
      </c>
      <c r="D5" s="5">
        <v>0.3</v>
      </c>
      <c r="E5" s="5">
        <v>2735</v>
      </c>
      <c r="F5" s="64">
        <v>2530</v>
      </c>
      <c r="G5" s="64">
        <v>3142</v>
      </c>
      <c r="H5" s="67">
        <f>IMABS(D5*(G5-E5)/(F5-E5))</f>
        <v>0.59560975609756095</v>
      </c>
    </row>
    <row r="6" spans="1:8" ht="60.6" customHeight="1" x14ac:dyDescent="0.25">
      <c r="A6" s="82"/>
      <c r="B6" s="13" t="s">
        <v>117</v>
      </c>
      <c r="C6" s="5" t="s">
        <v>12</v>
      </c>
      <c r="D6" s="5">
        <v>0.3</v>
      </c>
      <c r="E6" s="5">
        <v>3328</v>
      </c>
      <c r="F6" s="64">
        <v>3993</v>
      </c>
      <c r="G6" s="64">
        <v>4250</v>
      </c>
      <c r="H6" s="14">
        <f t="shared" ref="H6" si="0">D6*((G6-E6)/(F6-E6))</f>
        <v>0.41593984962406011</v>
      </c>
    </row>
    <row r="7" spans="1:8" ht="72" customHeight="1" x14ac:dyDescent="0.25">
      <c r="A7" s="83"/>
      <c r="B7" s="13" t="s">
        <v>118</v>
      </c>
      <c r="C7" s="5" t="s">
        <v>1</v>
      </c>
      <c r="D7" s="5">
        <v>0.1</v>
      </c>
      <c r="E7" s="5">
        <v>100</v>
      </c>
      <c r="F7" s="36">
        <v>100</v>
      </c>
      <c r="G7" s="36">
        <v>98.8</v>
      </c>
      <c r="H7" s="14">
        <v>0</v>
      </c>
    </row>
    <row r="8" spans="1:8" ht="15" customHeight="1" x14ac:dyDescent="0.35">
      <c r="A8" s="11" t="s">
        <v>9</v>
      </c>
      <c r="B8" s="11"/>
      <c r="D8" s="2"/>
      <c r="H8" s="16">
        <f>SUM(H4:H7)</f>
        <v>1.3000111441831594</v>
      </c>
    </row>
    <row r="9" spans="1:8" ht="32.4" customHeight="1" x14ac:dyDescent="0.25">
      <c r="A9" s="81" t="s">
        <v>58</v>
      </c>
      <c r="B9" s="18" t="s">
        <v>10</v>
      </c>
      <c r="C9" s="5" t="s">
        <v>34</v>
      </c>
      <c r="D9" s="5">
        <v>0.25</v>
      </c>
      <c r="E9" s="5">
        <v>30</v>
      </c>
      <c r="F9" s="5">
        <v>40</v>
      </c>
      <c r="G9" s="5">
        <v>40</v>
      </c>
      <c r="H9" s="6">
        <f>D9*((G9-E9)/(F9-E9))</f>
        <v>0.25</v>
      </c>
    </row>
    <row r="10" spans="1:8" ht="57" customHeight="1" x14ac:dyDescent="0.25">
      <c r="A10" s="82"/>
      <c r="B10" s="15" t="s">
        <v>119</v>
      </c>
      <c r="C10" s="5" t="s">
        <v>12</v>
      </c>
      <c r="D10" s="5">
        <v>0.25</v>
      </c>
      <c r="E10" s="5">
        <v>1400</v>
      </c>
      <c r="F10" s="5">
        <v>1530</v>
      </c>
      <c r="G10" s="5">
        <v>1530</v>
      </c>
      <c r="H10" s="6">
        <f t="shared" ref="H10:H12" si="1">D10*((G10-E10)/(F10-E10))</f>
        <v>0.25</v>
      </c>
    </row>
    <row r="11" spans="1:8" ht="55.2" x14ac:dyDescent="0.25">
      <c r="A11" s="82"/>
      <c r="B11" s="15" t="s">
        <v>120</v>
      </c>
      <c r="C11" s="5" t="s">
        <v>12</v>
      </c>
      <c r="D11" s="5">
        <v>0.25</v>
      </c>
      <c r="E11" s="5">
        <v>4500</v>
      </c>
      <c r="F11" s="5">
        <v>5209</v>
      </c>
      <c r="G11" s="5">
        <v>5209</v>
      </c>
      <c r="H11" s="6">
        <f t="shared" si="1"/>
        <v>0.25</v>
      </c>
    </row>
    <row r="12" spans="1:8" ht="87.6" customHeight="1" x14ac:dyDescent="0.25">
      <c r="A12" s="83"/>
      <c r="B12" s="15" t="s">
        <v>11</v>
      </c>
      <c r="C12" s="5" t="s">
        <v>34</v>
      </c>
      <c r="D12" s="5">
        <v>0.25</v>
      </c>
      <c r="E12" s="5">
        <v>100</v>
      </c>
      <c r="F12" s="5">
        <v>133</v>
      </c>
      <c r="G12" s="5">
        <v>133</v>
      </c>
      <c r="H12" s="6">
        <f t="shared" si="1"/>
        <v>0.25</v>
      </c>
    </row>
    <row r="13" spans="1:8" ht="16.2" x14ac:dyDescent="0.35">
      <c r="A13" s="11" t="s">
        <v>9</v>
      </c>
      <c r="H13" s="16">
        <f>SUM(H9:H12)</f>
        <v>1</v>
      </c>
    </row>
    <row r="14" spans="1:8" ht="60.6" customHeight="1" x14ac:dyDescent="0.25">
      <c r="A14" s="84" t="s">
        <v>121</v>
      </c>
      <c r="B14" s="15" t="s">
        <v>15</v>
      </c>
      <c r="C14" s="5" t="s">
        <v>12</v>
      </c>
      <c r="D14" s="5">
        <v>0.6</v>
      </c>
      <c r="E14" s="5">
        <v>7000</v>
      </c>
      <c r="F14" s="5">
        <v>7600</v>
      </c>
      <c r="G14" s="5">
        <v>7600</v>
      </c>
      <c r="H14" s="6">
        <f>D14*((G14-E14)/(F14-E14))</f>
        <v>0.6</v>
      </c>
    </row>
    <row r="15" spans="1:8" ht="42" customHeight="1" x14ac:dyDescent="0.25">
      <c r="A15" s="81"/>
      <c r="B15" s="56" t="s">
        <v>14</v>
      </c>
      <c r="C15" s="57" t="s">
        <v>34</v>
      </c>
      <c r="D15" s="57">
        <v>0.4</v>
      </c>
      <c r="E15" s="57">
        <v>52</v>
      </c>
      <c r="F15" s="57">
        <v>63</v>
      </c>
      <c r="G15" s="57">
        <v>63</v>
      </c>
      <c r="H15" s="63">
        <f>D15*((G15-E15)/(F15-E15))</f>
        <v>0.4</v>
      </c>
    </row>
    <row r="16" spans="1:8" ht="16.2" x14ac:dyDescent="0.35">
      <c r="A16" s="32" t="s">
        <v>9</v>
      </c>
      <c r="B16" s="17"/>
      <c r="C16" s="17"/>
      <c r="D16" s="17"/>
      <c r="E16" s="17"/>
      <c r="F16" s="17"/>
      <c r="G16" s="17"/>
      <c r="H16" s="16">
        <f>SUM(H14:H15)</f>
        <v>1</v>
      </c>
    </row>
    <row r="18" spans="1:4" ht="48" customHeight="1" x14ac:dyDescent="0.25">
      <c r="A18" s="3" t="s">
        <v>16</v>
      </c>
      <c r="B18" s="41">
        <f>(H8*603602.3+H13*4263.2+292*H16)/608157.5</f>
        <v>1.2977640112217421</v>
      </c>
    </row>
    <row r="19" spans="1:4" ht="36.6" customHeight="1" x14ac:dyDescent="0.25">
      <c r="A19" s="4" t="s">
        <v>17</v>
      </c>
      <c r="B19" s="41">
        <v>0.92300000000000004</v>
      </c>
    </row>
    <row r="20" spans="1:4" ht="42.6" customHeight="1" x14ac:dyDescent="0.25">
      <c r="A20" s="4" t="s">
        <v>35</v>
      </c>
      <c r="B20" s="41">
        <f>B18/B19</f>
        <v>1.4060281811719848</v>
      </c>
      <c r="C20" s="74" t="s">
        <v>56</v>
      </c>
      <c r="D20" s="75"/>
    </row>
  </sheetData>
  <mergeCells count="4">
    <mergeCell ref="A4:A7"/>
    <mergeCell ref="A9:A12"/>
    <mergeCell ref="A14:A15"/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42"/>
  <sheetViews>
    <sheetView topLeftCell="A34" workbookViewId="0">
      <selection activeCell="C42" sqref="C42:D42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10.5546875" customWidth="1"/>
    <col min="7" max="7" width="9.5546875" customWidth="1"/>
    <col min="8" max="8" width="18" customWidth="1"/>
  </cols>
  <sheetData>
    <row r="2" spans="1:8" x14ac:dyDescent="0.3">
      <c r="A2" s="89" t="s">
        <v>46</v>
      </c>
      <c r="B2" s="89"/>
      <c r="C2" s="89"/>
      <c r="D2" s="89"/>
      <c r="E2" s="89"/>
      <c r="F2" s="89"/>
      <c r="G2" s="89"/>
      <c r="H2" s="89"/>
    </row>
    <row r="3" spans="1:8" ht="41.4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ht="15.6" x14ac:dyDescent="0.3">
      <c r="A4" s="8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8">
        <v>8</v>
      </c>
    </row>
    <row r="5" spans="1:8" ht="54.6" customHeight="1" x14ac:dyDescent="0.3">
      <c r="A5" s="90" t="s">
        <v>122</v>
      </c>
      <c r="B5" s="21" t="s">
        <v>19</v>
      </c>
      <c r="C5" s="22" t="s">
        <v>1</v>
      </c>
      <c r="D5" s="5" t="s">
        <v>25</v>
      </c>
      <c r="E5" s="5">
        <v>92</v>
      </c>
      <c r="F5" s="5">
        <v>95</v>
      </c>
      <c r="G5" s="5">
        <v>95</v>
      </c>
      <c r="H5" s="5">
        <f>(G5-E5)/(F5-E5)</f>
        <v>1</v>
      </c>
    </row>
    <row r="6" spans="1:8" ht="43.8" customHeight="1" x14ac:dyDescent="0.3">
      <c r="A6" s="90"/>
      <c r="B6" s="21" t="s">
        <v>20</v>
      </c>
      <c r="C6" s="22"/>
      <c r="D6" s="5"/>
      <c r="E6" s="5"/>
      <c r="F6" s="5"/>
      <c r="G6" s="5"/>
      <c r="H6" s="5"/>
    </row>
    <row r="7" spans="1:8" x14ac:dyDescent="0.3">
      <c r="A7" s="90"/>
      <c r="B7" s="21" t="s">
        <v>21</v>
      </c>
      <c r="C7" s="22" t="s">
        <v>1</v>
      </c>
      <c r="D7" s="5" t="s">
        <v>25</v>
      </c>
      <c r="E7" s="5">
        <v>100</v>
      </c>
      <c r="F7" s="5">
        <v>100</v>
      </c>
      <c r="G7" s="5">
        <v>100</v>
      </c>
      <c r="H7" s="5" t="s">
        <v>25</v>
      </c>
    </row>
    <row r="8" spans="1:8" x14ac:dyDescent="0.3">
      <c r="A8" s="90"/>
      <c r="B8" s="21" t="s">
        <v>22</v>
      </c>
      <c r="C8" s="22" t="s">
        <v>1</v>
      </c>
      <c r="D8" s="5" t="s">
        <v>25</v>
      </c>
      <c r="E8" s="5">
        <v>100</v>
      </c>
      <c r="F8" s="5">
        <v>100</v>
      </c>
      <c r="G8" s="5">
        <v>100</v>
      </c>
      <c r="H8" s="5" t="s">
        <v>25</v>
      </c>
    </row>
    <row r="9" spans="1:8" x14ac:dyDescent="0.3">
      <c r="A9" s="90"/>
      <c r="B9" s="21" t="s">
        <v>23</v>
      </c>
      <c r="C9" s="22" t="s">
        <v>1</v>
      </c>
      <c r="D9" s="5" t="s">
        <v>25</v>
      </c>
      <c r="E9" s="5">
        <v>98.3</v>
      </c>
      <c r="F9" s="5">
        <v>98.7</v>
      </c>
      <c r="G9" s="5">
        <v>100</v>
      </c>
      <c r="H9" s="5">
        <f t="shared" ref="H9" si="0">(G9-E9)/(F9-E9)</f>
        <v>4.2499999999999467</v>
      </c>
    </row>
    <row r="10" spans="1:8" ht="54.6" customHeight="1" x14ac:dyDescent="0.3">
      <c r="A10" s="90"/>
      <c r="B10" s="21" t="s">
        <v>24</v>
      </c>
      <c r="C10" s="23"/>
      <c r="D10" s="5"/>
      <c r="E10" s="5"/>
      <c r="F10" s="5"/>
      <c r="G10" s="5"/>
      <c r="H10" s="5"/>
    </row>
    <row r="11" spans="1:8" x14ac:dyDescent="0.3">
      <c r="A11" s="90"/>
      <c r="B11" s="21" t="s">
        <v>21</v>
      </c>
      <c r="C11" s="23" t="s">
        <v>1</v>
      </c>
      <c r="D11" s="5" t="s">
        <v>25</v>
      </c>
      <c r="E11" s="5">
        <v>5.0000000000000001E-3</v>
      </c>
      <c r="F11" s="5">
        <v>5.0000000000000001E-3</v>
      </c>
      <c r="G11" s="5">
        <v>1E-3</v>
      </c>
      <c r="H11" s="5" t="s">
        <v>25</v>
      </c>
    </row>
    <row r="12" spans="1:8" x14ac:dyDescent="0.3">
      <c r="A12" s="90"/>
      <c r="B12" s="21" t="s">
        <v>22</v>
      </c>
      <c r="C12" s="23" t="s">
        <v>1</v>
      </c>
      <c r="D12" s="5" t="s">
        <v>25</v>
      </c>
      <c r="E12" s="5">
        <v>5.0000000000000001E-3</v>
      </c>
      <c r="F12" s="5">
        <v>5.0000000000000001E-3</v>
      </c>
      <c r="G12" s="5">
        <v>1E-3</v>
      </c>
      <c r="H12" s="5" t="s">
        <v>25</v>
      </c>
    </row>
    <row r="13" spans="1:8" x14ac:dyDescent="0.3">
      <c r="A13" s="91"/>
      <c r="B13" s="21" t="s">
        <v>23</v>
      </c>
      <c r="C13" s="23" t="s">
        <v>1</v>
      </c>
      <c r="D13" s="5" t="s">
        <v>25</v>
      </c>
      <c r="E13" s="5">
        <v>3.0000000000000001E-3</v>
      </c>
      <c r="F13" s="5">
        <v>3.0000000000000001E-3</v>
      </c>
      <c r="G13" s="5">
        <v>1E-3</v>
      </c>
      <c r="H13" s="5" t="s">
        <v>25</v>
      </c>
    </row>
    <row r="14" spans="1:8" ht="16.2" x14ac:dyDescent="0.35">
      <c r="A14" s="11" t="s">
        <v>9</v>
      </c>
      <c r="B14" s="33"/>
      <c r="C14" s="33"/>
      <c r="D14" s="33"/>
      <c r="E14" s="33"/>
      <c r="F14" s="33"/>
      <c r="G14" s="33"/>
      <c r="H14" s="16">
        <f>SUM(H5:H13)/7</f>
        <v>0.74999999999999234</v>
      </c>
    </row>
    <row r="15" spans="1:8" ht="40.799999999999997" customHeight="1" x14ac:dyDescent="0.3">
      <c r="A15" s="92" t="s">
        <v>123</v>
      </c>
      <c r="B15" s="21" t="s">
        <v>26</v>
      </c>
      <c r="C15" s="22" t="s">
        <v>12</v>
      </c>
      <c r="D15" s="24" t="s">
        <v>25</v>
      </c>
      <c r="E15" s="5">
        <v>20</v>
      </c>
      <c r="F15" s="28">
        <v>200</v>
      </c>
      <c r="G15" s="28">
        <v>267</v>
      </c>
      <c r="H15" s="6">
        <f>(G15-E15)/(F15-E15)</f>
        <v>1.3722222222222222</v>
      </c>
    </row>
    <row r="16" spans="1:8" ht="57.6" customHeight="1" x14ac:dyDescent="0.3">
      <c r="A16" s="93"/>
      <c r="B16" s="21" t="s">
        <v>27</v>
      </c>
      <c r="C16" s="22" t="s">
        <v>1</v>
      </c>
      <c r="D16" s="24" t="s">
        <v>25</v>
      </c>
      <c r="E16" s="5">
        <v>99.68</v>
      </c>
      <c r="F16" s="28">
        <v>99.78</v>
      </c>
      <c r="G16" s="28">
        <v>100</v>
      </c>
      <c r="H16" s="6">
        <f t="shared" ref="H16:H19" si="1">(G16-E16)/(F16-E16)</f>
        <v>3.2000000000001139</v>
      </c>
    </row>
    <row r="17" spans="1:8" ht="29.4" customHeight="1" x14ac:dyDescent="0.3">
      <c r="A17" s="93"/>
      <c r="B17" s="21" t="s">
        <v>28</v>
      </c>
      <c r="C17" s="22" t="s">
        <v>31</v>
      </c>
      <c r="D17" s="24" t="s">
        <v>25</v>
      </c>
      <c r="E17" s="5">
        <v>280</v>
      </c>
      <c r="F17" s="28">
        <v>280</v>
      </c>
      <c r="G17" s="28">
        <v>312</v>
      </c>
      <c r="H17" s="6" t="s">
        <v>25</v>
      </c>
    </row>
    <row r="18" spans="1:8" ht="27.6" customHeight="1" x14ac:dyDescent="0.3">
      <c r="A18" s="93"/>
      <c r="B18" s="21" t="s">
        <v>29</v>
      </c>
      <c r="C18" s="22" t="s">
        <v>12</v>
      </c>
      <c r="D18" s="24" t="s">
        <v>25</v>
      </c>
      <c r="E18" s="5">
        <v>60</v>
      </c>
      <c r="F18" s="28">
        <v>110</v>
      </c>
      <c r="G18" s="28">
        <v>199</v>
      </c>
      <c r="H18" s="6">
        <f t="shared" si="1"/>
        <v>2.78</v>
      </c>
    </row>
    <row r="19" spans="1:8" ht="40.200000000000003" customHeight="1" x14ac:dyDescent="0.3">
      <c r="A19" s="94"/>
      <c r="B19" s="26" t="s">
        <v>30</v>
      </c>
      <c r="C19" s="27" t="s">
        <v>12</v>
      </c>
      <c r="D19" s="24" t="s">
        <v>25</v>
      </c>
      <c r="E19" s="5">
        <v>12</v>
      </c>
      <c r="F19" s="28">
        <v>60</v>
      </c>
      <c r="G19" s="28">
        <v>60</v>
      </c>
      <c r="H19" s="6">
        <f t="shared" si="1"/>
        <v>1</v>
      </c>
    </row>
    <row r="20" spans="1:8" ht="16.2" x14ac:dyDescent="0.35">
      <c r="A20" s="11" t="s">
        <v>9</v>
      </c>
      <c r="B20" s="33"/>
      <c r="C20" s="33"/>
      <c r="D20" s="33"/>
      <c r="E20" s="33"/>
      <c r="F20" s="33"/>
      <c r="G20" s="33"/>
      <c r="H20" s="16">
        <f>(SUM(H15:H19))/5</f>
        <v>1.6704444444444673</v>
      </c>
    </row>
    <row r="21" spans="1:8" ht="36" customHeight="1" x14ac:dyDescent="0.3">
      <c r="A21" s="92" t="s">
        <v>124</v>
      </c>
      <c r="B21" s="29" t="s">
        <v>125</v>
      </c>
      <c r="C21" s="30" t="s">
        <v>34</v>
      </c>
      <c r="D21" s="5">
        <v>0.25</v>
      </c>
      <c r="E21" s="5">
        <v>28</v>
      </c>
      <c r="F21" s="22">
        <v>30</v>
      </c>
      <c r="G21" s="22">
        <v>39</v>
      </c>
      <c r="H21" s="31">
        <f>D21*((G21-E21)/(F21-E21))</f>
        <v>1.375</v>
      </c>
    </row>
    <row r="22" spans="1:8" ht="42" customHeight="1" x14ac:dyDescent="0.3">
      <c r="A22" s="93"/>
      <c r="B22" s="29" t="s">
        <v>126</v>
      </c>
      <c r="C22" s="30" t="s">
        <v>12</v>
      </c>
      <c r="D22" s="5">
        <v>0.25</v>
      </c>
      <c r="E22" s="5">
        <v>2041</v>
      </c>
      <c r="F22" s="22">
        <v>2015</v>
      </c>
      <c r="G22" s="22">
        <v>2224</v>
      </c>
      <c r="H22" s="68">
        <f>IMABS(D22*(G22-E22)/(F22-E22))</f>
        <v>1.7596153846153846</v>
      </c>
    </row>
    <row r="23" spans="1:8" ht="40.799999999999997" customHeight="1" x14ac:dyDescent="0.3">
      <c r="A23" s="94"/>
      <c r="B23" s="29" t="s">
        <v>127</v>
      </c>
      <c r="C23" s="30" t="s">
        <v>12</v>
      </c>
      <c r="D23" s="5">
        <v>0.5</v>
      </c>
      <c r="E23" s="5">
        <v>344</v>
      </c>
      <c r="F23" s="22">
        <v>350</v>
      </c>
      <c r="G23" s="22">
        <v>451</v>
      </c>
      <c r="H23" s="31">
        <f t="shared" ref="H23" si="2">D23*((G23-E23)/(F23-E23))</f>
        <v>8.9166666666666661</v>
      </c>
    </row>
    <row r="24" spans="1:8" ht="16.2" x14ac:dyDescent="0.35">
      <c r="A24" s="11" t="s">
        <v>9</v>
      </c>
      <c r="H24" s="16">
        <f>SUM(H21:H23)</f>
        <v>12.051282051282051</v>
      </c>
    </row>
    <row r="25" spans="1:8" ht="69" x14ac:dyDescent="0.3">
      <c r="A25" s="92" t="s">
        <v>59</v>
      </c>
      <c r="B25" s="21" t="s">
        <v>60</v>
      </c>
      <c r="C25" s="22" t="s">
        <v>1</v>
      </c>
      <c r="D25" s="5" t="s">
        <v>25</v>
      </c>
      <c r="E25" s="5">
        <v>100</v>
      </c>
      <c r="F25" s="5">
        <v>100</v>
      </c>
      <c r="G25" s="5">
        <v>100</v>
      </c>
      <c r="H25" s="5" t="s">
        <v>25</v>
      </c>
    </row>
    <row r="26" spans="1:8" ht="72.599999999999994" customHeight="1" x14ac:dyDescent="0.3">
      <c r="A26" s="93"/>
      <c r="B26" s="21" t="s">
        <v>61</v>
      </c>
      <c r="C26" s="22" t="s">
        <v>1</v>
      </c>
      <c r="D26" s="5" t="s">
        <v>25</v>
      </c>
      <c r="E26" s="5">
        <v>100</v>
      </c>
      <c r="F26" s="5">
        <v>100</v>
      </c>
      <c r="G26" s="5">
        <v>100</v>
      </c>
      <c r="H26" s="5" t="s">
        <v>25</v>
      </c>
    </row>
    <row r="27" spans="1:8" ht="55.2" x14ac:dyDescent="0.3">
      <c r="A27" s="93"/>
      <c r="B27" s="21" t="s">
        <v>62</v>
      </c>
      <c r="C27" s="22" t="s">
        <v>1</v>
      </c>
      <c r="D27" s="5" t="s">
        <v>25</v>
      </c>
      <c r="E27" s="5">
        <v>98.5</v>
      </c>
      <c r="F27" s="5">
        <v>100</v>
      </c>
      <c r="G27" s="5">
        <v>83</v>
      </c>
      <c r="H27" s="71">
        <f t="shared" ref="H27:H29" si="3">(G27-E27)/(F27-E27)</f>
        <v>-10.333333333333334</v>
      </c>
    </row>
    <row r="28" spans="1:8" ht="110.4" x14ac:dyDescent="0.3">
      <c r="A28" s="93"/>
      <c r="B28" s="21" t="s">
        <v>64</v>
      </c>
      <c r="C28" s="22" t="s">
        <v>1</v>
      </c>
      <c r="D28" s="5" t="s">
        <v>25</v>
      </c>
      <c r="E28" s="5">
        <v>100</v>
      </c>
      <c r="F28" s="5">
        <v>100</v>
      </c>
      <c r="G28" s="5">
        <v>100</v>
      </c>
      <c r="H28" s="5" t="s">
        <v>25</v>
      </c>
    </row>
    <row r="29" spans="1:8" ht="55.2" x14ac:dyDescent="0.3">
      <c r="A29" s="94"/>
      <c r="B29" s="21" t="s">
        <v>63</v>
      </c>
      <c r="C29" s="22" t="s">
        <v>1</v>
      </c>
      <c r="D29" s="5" t="s">
        <v>25</v>
      </c>
      <c r="E29" s="5">
        <v>40</v>
      </c>
      <c r="F29" s="5">
        <v>70</v>
      </c>
      <c r="G29" s="5">
        <v>68.7</v>
      </c>
      <c r="H29" s="71">
        <f t="shared" si="3"/>
        <v>0.95666666666666678</v>
      </c>
    </row>
    <row r="30" spans="1:8" ht="16.2" x14ac:dyDescent="0.35">
      <c r="A30" s="11" t="s">
        <v>9</v>
      </c>
      <c r="D30" s="1"/>
      <c r="E30" s="1"/>
      <c r="F30" s="1"/>
      <c r="G30" s="1"/>
      <c r="H30" s="16">
        <f>SUM(H25:H29)/5</f>
        <v>-1.8753333333333333</v>
      </c>
    </row>
    <row r="31" spans="1:8" ht="42.6" customHeight="1" x14ac:dyDescent="0.3">
      <c r="A31" s="88" t="s">
        <v>32</v>
      </c>
      <c r="B31" s="21" t="s">
        <v>128</v>
      </c>
      <c r="C31" s="22" t="s">
        <v>13</v>
      </c>
      <c r="D31" s="5">
        <v>0.25</v>
      </c>
      <c r="E31" s="5">
        <v>0</v>
      </c>
      <c r="F31" s="30">
        <v>2</v>
      </c>
      <c r="G31" s="30">
        <v>2</v>
      </c>
      <c r="H31" s="6">
        <f>D31*((G31-E31)/(F31-E31))</f>
        <v>0.25</v>
      </c>
    </row>
    <row r="32" spans="1:8" ht="41.4" x14ac:dyDescent="0.3">
      <c r="A32" s="88"/>
      <c r="B32" s="21" t="s">
        <v>129</v>
      </c>
      <c r="C32" s="22" t="s">
        <v>13</v>
      </c>
      <c r="D32" s="5">
        <v>0.25</v>
      </c>
      <c r="E32" s="5">
        <v>0</v>
      </c>
      <c r="F32" s="30">
        <v>2</v>
      </c>
      <c r="G32" s="30">
        <v>2</v>
      </c>
      <c r="H32" s="6">
        <f t="shared" ref="H32:H36" si="4">D32*((G32-E32)/(F32-E32))</f>
        <v>0.25</v>
      </c>
    </row>
    <row r="33" spans="1:8" ht="82.8" x14ac:dyDescent="0.3">
      <c r="A33" s="88"/>
      <c r="B33" s="21" t="s">
        <v>130</v>
      </c>
      <c r="C33" s="22" t="s">
        <v>12</v>
      </c>
      <c r="D33" s="5">
        <v>0.2</v>
      </c>
      <c r="E33" s="5">
        <v>0</v>
      </c>
      <c r="F33" s="30">
        <v>1120</v>
      </c>
      <c r="G33" s="30">
        <v>2100</v>
      </c>
      <c r="H33" s="6">
        <f t="shared" si="4"/>
        <v>0.375</v>
      </c>
    </row>
    <row r="34" spans="1:8" ht="41.4" x14ac:dyDescent="0.3">
      <c r="A34" s="88"/>
      <c r="B34" s="21" t="s">
        <v>131</v>
      </c>
      <c r="C34" s="22" t="s">
        <v>13</v>
      </c>
      <c r="D34" s="5">
        <v>0.1</v>
      </c>
      <c r="E34" s="5">
        <v>5</v>
      </c>
      <c r="F34" s="30">
        <v>8</v>
      </c>
      <c r="G34" s="30">
        <v>9</v>
      </c>
      <c r="H34" s="6">
        <f t="shared" si="4"/>
        <v>0.13333333333333333</v>
      </c>
    </row>
    <row r="35" spans="1:8" ht="27.6" x14ac:dyDescent="0.3">
      <c r="A35" s="88"/>
      <c r="B35" s="21" t="s">
        <v>132</v>
      </c>
      <c r="C35" s="22" t="s">
        <v>13</v>
      </c>
      <c r="D35" s="5">
        <v>0.1</v>
      </c>
      <c r="E35" s="5">
        <v>0</v>
      </c>
      <c r="F35" s="30">
        <v>2</v>
      </c>
      <c r="G35" s="30">
        <v>2</v>
      </c>
      <c r="H35" s="6">
        <f t="shared" si="4"/>
        <v>0.1</v>
      </c>
    </row>
    <row r="36" spans="1:8" ht="41.4" x14ac:dyDescent="0.3">
      <c r="A36" s="88"/>
      <c r="B36" s="21" t="s">
        <v>133</v>
      </c>
      <c r="C36" s="22" t="s">
        <v>13</v>
      </c>
      <c r="D36" s="5">
        <v>0.1</v>
      </c>
      <c r="E36" s="5">
        <v>0</v>
      </c>
      <c r="F36" s="30">
        <v>30</v>
      </c>
      <c r="G36" s="30">
        <v>53</v>
      </c>
      <c r="H36" s="6">
        <f t="shared" si="4"/>
        <v>0.17666666666666667</v>
      </c>
    </row>
    <row r="37" spans="1:8" ht="16.2" x14ac:dyDescent="0.35">
      <c r="A37" s="32" t="s">
        <v>9</v>
      </c>
      <c r="B37" s="33"/>
      <c r="C37" s="33"/>
      <c r="D37" s="33"/>
      <c r="E37" s="33"/>
      <c r="F37" s="33"/>
      <c r="G37" s="33"/>
      <c r="H37" s="16">
        <f>SUM(H31:H36)</f>
        <v>1.2850000000000001</v>
      </c>
    </row>
    <row r="40" spans="1:8" ht="42" x14ac:dyDescent="0.3">
      <c r="A40" s="19" t="s">
        <v>16</v>
      </c>
      <c r="B40" s="41">
        <f>(H14*246893.8+H20*69.9+H24*6414.5+H30*1186+H37*475.2)/255039.4</f>
        <v>1.0232793421380388</v>
      </c>
    </row>
    <row r="41" spans="1:8" ht="28.2" x14ac:dyDescent="0.3">
      <c r="A41" s="19" t="s">
        <v>17</v>
      </c>
      <c r="B41" s="41">
        <v>0.99099999999999999</v>
      </c>
    </row>
    <row r="42" spans="1:8" ht="28.2" x14ac:dyDescent="0.3">
      <c r="A42" s="19" t="s">
        <v>35</v>
      </c>
      <c r="B42" s="41">
        <f>B40/B41</f>
        <v>1.0325724945893429</v>
      </c>
      <c r="C42" s="74" t="s">
        <v>56</v>
      </c>
      <c r="D42" s="58"/>
    </row>
  </sheetData>
  <mergeCells count="6">
    <mergeCell ref="A31:A36"/>
    <mergeCell ref="A2:H2"/>
    <mergeCell ref="A5:A13"/>
    <mergeCell ref="A15:A19"/>
    <mergeCell ref="A21:A23"/>
    <mergeCell ref="A25:A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0"/>
  <sheetViews>
    <sheetView topLeftCell="A10" workbookViewId="0">
      <selection activeCell="A20" sqref="A20:F20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96" t="s">
        <v>47</v>
      </c>
      <c r="B2" s="96"/>
      <c r="C2" s="96"/>
      <c r="D2" s="96"/>
      <c r="E2" s="96"/>
      <c r="F2" s="96"/>
      <c r="G2" s="96"/>
      <c r="H2" s="96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38">
        <v>1</v>
      </c>
      <c r="B4" s="8">
        <v>2</v>
      </c>
      <c r="C4" s="8">
        <v>3</v>
      </c>
      <c r="D4" s="38">
        <v>4</v>
      </c>
      <c r="E4" s="8">
        <v>5</v>
      </c>
      <c r="F4" s="8">
        <v>6</v>
      </c>
      <c r="G4" s="38">
        <v>7</v>
      </c>
      <c r="H4" s="8">
        <v>8</v>
      </c>
    </row>
    <row r="5" spans="1:8" ht="43.8" customHeight="1" x14ac:dyDescent="0.3">
      <c r="A5" s="97" t="s">
        <v>65</v>
      </c>
      <c r="B5" s="21" t="s">
        <v>66</v>
      </c>
      <c r="C5" s="34" t="s">
        <v>33</v>
      </c>
      <c r="D5" s="5">
        <v>0.2</v>
      </c>
      <c r="E5" s="5">
        <v>5</v>
      </c>
      <c r="F5" s="5">
        <v>2</v>
      </c>
      <c r="G5" s="5">
        <v>2</v>
      </c>
      <c r="H5" s="49">
        <f t="shared" ref="H5" si="0">D5*(G5-E5)/(F5-E5)</f>
        <v>0.20000000000000004</v>
      </c>
    </row>
    <row r="6" spans="1:8" ht="41.4" x14ac:dyDescent="0.3">
      <c r="A6" s="91"/>
      <c r="B6" s="21" t="s">
        <v>67</v>
      </c>
      <c r="C6" s="34" t="s">
        <v>1</v>
      </c>
      <c r="D6" s="5">
        <v>0.05</v>
      </c>
      <c r="E6" s="5">
        <v>100</v>
      </c>
      <c r="F6" s="5">
        <v>100</v>
      </c>
      <c r="G6" s="5">
        <v>100</v>
      </c>
      <c r="H6" s="22" t="s">
        <v>25</v>
      </c>
    </row>
    <row r="7" spans="1:8" ht="30" customHeight="1" x14ac:dyDescent="0.3">
      <c r="A7" s="92" t="s">
        <v>68</v>
      </c>
      <c r="B7" s="21" t="s">
        <v>134</v>
      </c>
      <c r="C7" s="5" t="s">
        <v>33</v>
      </c>
      <c r="D7" s="22">
        <v>0.05</v>
      </c>
      <c r="E7" s="22">
        <v>2</v>
      </c>
      <c r="F7" s="22">
        <v>2</v>
      </c>
      <c r="G7" s="22">
        <v>2</v>
      </c>
      <c r="H7" s="22" t="s">
        <v>25</v>
      </c>
    </row>
    <row r="8" spans="1:8" ht="58.8" customHeight="1" x14ac:dyDescent="0.3">
      <c r="A8" s="93"/>
      <c r="B8" s="26" t="s">
        <v>135</v>
      </c>
      <c r="C8" s="5" t="s">
        <v>138</v>
      </c>
      <c r="D8" s="22">
        <v>0.05</v>
      </c>
      <c r="E8" s="22">
        <v>107</v>
      </c>
      <c r="F8" s="27">
        <v>113.7</v>
      </c>
      <c r="G8" s="27">
        <v>113.7</v>
      </c>
      <c r="H8" s="22">
        <f t="shared" ref="H8:H12" si="1">D8*(G8-E8)/(F8-E8)</f>
        <v>5.000000000000001E-2</v>
      </c>
    </row>
    <row r="9" spans="1:8" ht="44.4" customHeight="1" x14ac:dyDescent="0.3">
      <c r="A9" s="93"/>
      <c r="B9" s="26" t="s">
        <v>136</v>
      </c>
      <c r="C9" s="5" t="s">
        <v>33</v>
      </c>
      <c r="D9" s="22">
        <v>0.2</v>
      </c>
      <c r="E9" s="22">
        <v>6</v>
      </c>
      <c r="F9" s="27">
        <v>4</v>
      </c>
      <c r="G9" s="27">
        <v>4</v>
      </c>
      <c r="H9" s="22">
        <f t="shared" si="1"/>
        <v>0.2</v>
      </c>
    </row>
    <row r="10" spans="1:8" ht="43.8" customHeight="1" x14ac:dyDescent="0.3">
      <c r="A10" s="93"/>
      <c r="B10" s="26" t="s">
        <v>137</v>
      </c>
      <c r="C10" s="5" t="s">
        <v>34</v>
      </c>
      <c r="D10" s="22">
        <v>0.2</v>
      </c>
      <c r="E10" s="22">
        <v>20</v>
      </c>
      <c r="F10" s="27">
        <v>16</v>
      </c>
      <c r="G10" s="27">
        <v>16</v>
      </c>
      <c r="H10" s="22">
        <f t="shared" si="1"/>
        <v>0.2</v>
      </c>
    </row>
    <row r="11" spans="1:8" ht="42.6" customHeight="1" x14ac:dyDescent="0.3">
      <c r="A11" s="98" t="s">
        <v>70</v>
      </c>
      <c r="B11" s="21" t="s">
        <v>139</v>
      </c>
      <c r="C11" s="22" t="s">
        <v>138</v>
      </c>
      <c r="D11" s="5">
        <v>0.2</v>
      </c>
      <c r="E11" s="24">
        <v>0</v>
      </c>
      <c r="F11" s="22">
        <v>58.3</v>
      </c>
      <c r="G11" s="22">
        <v>58.3</v>
      </c>
      <c r="H11" s="22">
        <f t="shared" si="1"/>
        <v>0.2</v>
      </c>
    </row>
    <row r="12" spans="1:8" ht="69" x14ac:dyDescent="0.3">
      <c r="A12" s="98"/>
      <c r="B12" s="21" t="s">
        <v>140</v>
      </c>
      <c r="C12" s="22" t="s">
        <v>34</v>
      </c>
      <c r="D12" s="5">
        <v>0.05</v>
      </c>
      <c r="E12" s="24">
        <v>0</v>
      </c>
      <c r="F12" s="22">
        <v>2</v>
      </c>
      <c r="G12" s="22">
        <v>2</v>
      </c>
      <c r="H12" s="22">
        <f t="shared" si="1"/>
        <v>0.05</v>
      </c>
    </row>
    <row r="13" spans="1:8" x14ac:dyDescent="0.3">
      <c r="A13" s="53" t="s">
        <v>8</v>
      </c>
      <c r="B13" s="33"/>
      <c r="C13" s="33"/>
      <c r="D13" s="33"/>
      <c r="E13" s="33"/>
      <c r="F13" s="33"/>
      <c r="G13" s="33"/>
      <c r="H13" s="16">
        <f>SUM(H5:H12)</f>
        <v>0.90000000000000013</v>
      </c>
    </row>
    <row r="16" spans="1:8" ht="42" x14ac:dyDescent="0.3">
      <c r="A16" s="19" t="s">
        <v>16</v>
      </c>
      <c r="B16" s="41">
        <f>(H13*4908.5)/4908.5</f>
        <v>0.90000000000000013</v>
      </c>
    </row>
    <row r="17" spans="1:6" ht="28.2" x14ac:dyDescent="0.3">
      <c r="A17" s="19" t="s">
        <v>17</v>
      </c>
      <c r="B17" s="41">
        <v>0.95899999999999996</v>
      </c>
    </row>
    <row r="18" spans="1:6" ht="28.2" x14ac:dyDescent="0.3">
      <c r="A18" s="19" t="s">
        <v>35</v>
      </c>
      <c r="B18" s="41">
        <f>B16/B17</f>
        <v>0.93847758081334742</v>
      </c>
      <c r="C18" s="76"/>
      <c r="D18" s="77" t="s">
        <v>96</v>
      </c>
      <c r="E18" s="58"/>
    </row>
    <row r="20" spans="1:6" x14ac:dyDescent="0.3">
      <c r="A20" s="95"/>
      <c r="B20" s="95"/>
      <c r="C20" s="95"/>
      <c r="D20" s="95"/>
      <c r="E20" s="95"/>
      <c r="F20" s="95"/>
    </row>
  </sheetData>
  <mergeCells count="5">
    <mergeCell ref="A20:F20"/>
    <mergeCell ref="A2:H2"/>
    <mergeCell ref="A5:A6"/>
    <mergeCell ref="A7:A10"/>
    <mergeCell ref="A11:A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31"/>
  <sheetViews>
    <sheetView topLeftCell="A22" workbookViewId="0">
      <selection activeCell="A36" sqref="A36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2" spans="1:8" ht="15.6" x14ac:dyDescent="0.3">
      <c r="A2" s="96" t="s">
        <v>48</v>
      </c>
      <c r="B2" s="96"/>
      <c r="C2" s="96"/>
      <c r="D2" s="96"/>
      <c r="E2" s="96"/>
      <c r="F2" s="96"/>
      <c r="G2" s="96"/>
      <c r="H2" s="96"/>
    </row>
    <row r="3" spans="1:8" ht="44.4" customHeight="1" x14ac:dyDescent="0.3">
      <c r="A3" s="3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ht="13.8" customHeight="1" x14ac:dyDescent="0.3">
      <c r="A4" s="38">
        <v>1</v>
      </c>
      <c r="B4" s="8">
        <v>2</v>
      </c>
      <c r="C4" s="8">
        <v>3</v>
      </c>
      <c r="D4" s="38">
        <v>4</v>
      </c>
      <c r="E4" s="8">
        <v>5</v>
      </c>
      <c r="F4" s="8">
        <v>6</v>
      </c>
      <c r="G4" s="38">
        <v>7</v>
      </c>
      <c r="H4" s="8">
        <v>8</v>
      </c>
    </row>
    <row r="5" spans="1:8" ht="46.2" customHeight="1" x14ac:dyDescent="0.3">
      <c r="A5" s="98" t="s">
        <v>71</v>
      </c>
      <c r="B5" s="29" t="s">
        <v>141</v>
      </c>
      <c r="C5" s="34" t="s">
        <v>34</v>
      </c>
      <c r="D5" s="24" t="s">
        <v>25</v>
      </c>
      <c r="E5" s="22">
        <v>179</v>
      </c>
      <c r="F5" s="5">
        <v>170</v>
      </c>
      <c r="G5" s="5">
        <v>194</v>
      </c>
      <c r="H5" s="6">
        <f>(G5-E5)/(F5-E5)</f>
        <v>-1.6666666666666667</v>
      </c>
    </row>
    <row r="6" spans="1:8" ht="55.2" x14ac:dyDescent="0.3">
      <c r="A6" s="98"/>
      <c r="B6" s="59" t="s">
        <v>142</v>
      </c>
      <c r="C6" s="34" t="s">
        <v>34</v>
      </c>
      <c r="D6" s="24" t="s">
        <v>25</v>
      </c>
      <c r="E6" s="22">
        <v>417</v>
      </c>
      <c r="F6" s="5">
        <v>396</v>
      </c>
      <c r="G6" s="5">
        <v>324</v>
      </c>
      <c r="H6" s="6">
        <f t="shared" ref="H6:H8" si="0">(G6-E6)/(F6-E6)</f>
        <v>4.4285714285714288</v>
      </c>
    </row>
    <row r="7" spans="1:8" ht="41.4" x14ac:dyDescent="0.3">
      <c r="A7" s="98"/>
      <c r="B7" s="59" t="s">
        <v>143</v>
      </c>
      <c r="C7" s="34" t="s">
        <v>34</v>
      </c>
      <c r="D7" s="24" t="s">
        <v>25</v>
      </c>
      <c r="E7" s="22">
        <v>22</v>
      </c>
      <c r="F7" s="5">
        <v>20</v>
      </c>
      <c r="G7" s="5">
        <v>9</v>
      </c>
      <c r="H7" s="6">
        <f t="shared" si="0"/>
        <v>6.5</v>
      </c>
    </row>
    <row r="8" spans="1:8" ht="69" x14ac:dyDescent="0.3">
      <c r="A8" s="98"/>
      <c r="B8" s="59" t="s">
        <v>72</v>
      </c>
      <c r="C8" s="34" t="s">
        <v>34</v>
      </c>
      <c r="D8" s="24" t="s">
        <v>25</v>
      </c>
      <c r="E8" s="22">
        <v>10</v>
      </c>
      <c r="F8" s="5">
        <v>21</v>
      </c>
      <c r="G8" s="5">
        <v>22</v>
      </c>
      <c r="H8" s="6">
        <f t="shared" si="0"/>
        <v>1.0909090909090908</v>
      </c>
    </row>
    <row r="9" spans="1:8" ht="16.2" x14ac:dyDescent="0.35">
      <c r="A9" s="11" t="s">
        <v>9</v>
      </c>
      <c r="H9" s="37">
        <f>SUM(H5:H8)/4</f>
        <v>2.5882034632034632</v>
      </c>
    </row>
    <row r="10" spans="1:8" ht="55.2" customHeight="1" x14ac:dyDescent="0.3">
      <c r="A10" s="98" t="s">
        <v>73</v>
      </c>
      <c r="B10" s="26" t="s">
        <v>74</v>
      </c>
      <c r="C10" s="27" t="s">
        <v>1</v>
      </c>
      <c r="D10" s="24" t="s">
        <v>25</v>
      </c>
      <c r="E10" s="5">
        <v>0.2</v>
      </c>
      <c r="F10" s="27">
        <v>0.17</v>
      </c>
      <c r="G10" s="27">
        <v>0.15</v>
      </c>
      <c r="H10" s="6">
        <f>(G10-E10)/(F10-E10)</f>
        <v>1.6666666666666672</v>
      </c>
    </row>
    <row r="11" spans="1:8" ht="55.2" x14ac:dyDescent="0.3">
      <c r="A11" s="98"/>
      <c r="B11" s="26" t="s">
        <v>75</v>
      </c>
      <c r="C11" s="27" t="s">
        <v>1</v>
      </c>
      <c r="D11" s="24" t="s">
        <v>25</v>
      </c>
      <c r="E11" s="5">
        <v>2.8</v>
      </c>
      <c r="F11" s="27">
        <v>2.5</v>
      </c>
      <c r="G11" s="27">
        <v>1.2</v>
      </c>
      <c r="H11" s="6">
        <f t="shared" ref="H11:H15" si="1">(G11-E11)/(F11-E11)</f>
        <v>5.3333333333333357</v>
      </c>
    </row>
    <row r="12" spans="1:8" ht="55.2" x14ac:dyDescent="0.3">
      <c r="A12" s="98"/>
      <c r="B12" s="26" t="s">
        <v>76</v>
      </c>
      <c r="C12" s="27" t="s">
        <v>1</v>
      </c>
      <c r="D12" s="24" t="s">
        <v>25</v>
      </c>
      <c r="E12" s="5">
        <v>52</v>
      </c>
      <c r="F12" s="27">
        <v>55</v>
      </c>
      <c r="G12" s="27">
        <v>69</v>
      </c>
      <c r="H12" s="6">
        <f t="shared" si="1"/>
        <v>5.666666666666667</v>
      </c>
    </row>
    <row r="13" spans="1:8" ht="41.4" x14ac:dyDescent="0.3">
      <c r="A13" s="98"/>
      <c r="B13" s="21" t="s">
        <v>77</v>
      </c>
      <c r="C13" s="22" t="s">
        <v>1</v>
      </c>
      <c r="D13" s="24" t="s">
        <v>25</v>
      </c>
      <c r="E13" s="5">
        <v>0.04</v>
      </c>
      <c r="F13" s="22">
        <v>0.01</v>
      </c>
      <c r="G13" s="22">
        <v>0</v>
      </c>
      <c r="H13" s="6">
        <f t="shared" si="1"/>
        <v>1.3333333333333335</v>
      </c>
    </row>
    <row r="14" spans="1:8" ht="69" x14ac:dyDescent="0.3">
      <c r="A14" s="98"/>
      <c r="B14" s="21" t="s">
        <v>144</v>
      </c>
      <c r="C14" s="22" t="s">
        <v>1</v>
      </c>
      <c r="D14" s="24" t="s">
        <v>25</v>
      </c>
      <c r="E14" s="5">
        <v>0.3</v>
      </c>
      <c r="F14" s="22">
        <v>0.15</v>
      </c>
      <c r="G14" s="22">
        <v>0.16</v>
      </c>
      <c r="H14" s="6">
        <f t="shared" si="1"/>
        <v>0.93333333333333324</v>
      </c>
    </row>
    <row r="15" spans="1:8" ht="55.2" x14ac:dyDescent="0.3">
      <c r="A15" s="98"/>
      <c r="B15" s="21" t="s">
        <v>145</v>
      </c>
      <c r="C15" s="22" t="s">
        <v>1</v>
      </c>
      <c r="D15" s="24" t="s">
        <v>25</v>
      </c>
      <c r="E15" s="5">
        <v>34</v>
      </c>
      <c r="F15" s="22">
        <v>45</v>
      </c>
      <c r="G15" s="22">
        <v>50</v>
      </c>
      <c r="H15" s="6">
        <f t="shared" si="1"/>
        <v>1.4545454545454546</v>
      </c>
    </row>
    <row r="16" spans="1:8" ht="16.2" x14ac:dyDescent="0.35">
      <c r="A16" s="11" t="s">
        <v>9</v>
      </c>
      <c r="B16" s="20"/>
      <c r="C16" s="20"/>
      <c r="D16" s="20"/>
      <c r="E16" s="20"/>
      <c r="F16" s="20"/>
      <c r="G16" s="20"/>
      <c r="H16" s="25">
        <f>SUM(H10:H15)/6</f>
        <v>2.7313131313131316</v>
      </c>
    </row>
    <row r="17" spans="1:8" ht="27.6" x14ac:dyDescent="0.3">
      <c r="A17" s="102" t="s">
        <v>78</v>
      </c>
      <c r="B17" s="39" t="s">
        <v>79</v>
      </c>
      <c r="C17" s="40" t="s">
        <v>12</v>
      </c>
      <c r="D17" s="5" t="s">
        <v>25</v>
      </c>
      <c r="E17" s="5">
        <v>51</v>
      </c>
      <c r="F17" s="5">
        <v>48</v>
      </c>
      <c r="G17" s="5">
        <v>42</v>
      </c>
      <c r="H17" s="6">
        <f>(G17-E17)/(F17-E17)</f>
        <v>3</v>
      </c>
    </row>
    <row r="18" spans="1:8" ht="96.6" x14ac:dyDescent="0.3">
      <c r="A18" s="102"/>
      <c r="B18" s="39" t="s">
        <v>80</v>
      </c>
      <c r="C18" s="40" t="s">
        <v>1</v>
      </c>
      <c r="D18" s="5" t="s">
        <v>25</v>
      </c>
      <c r="E18" s="5">
        <v>5</v>
      </c>
      <c r="F18" s="5">
        <v>3.5</v>
      </c>
      <c r="G18" s="5">
        <v>10.199999999999999</v>
      </c>
      <c r="H18" s="6">
        <f t="shared" ref="H18:H20" si="2">(G18-E18)/(F18-E18)</f>
        <v>-3.4666666666666663</v>
      </c>
    </row>
    <row r="19" spans="1:8" ht="69" x14ac:dyDescent="0.3">
      <c r="A19" s="102"/>
      <c r="B19" s="39" t="s">
        <v>81</v>
      </c>
      <c r="C19" s="40" t="s">
        <v>1</v>
      </c>
      <c r="D19" s="5" t="s">
        <v>25</v>
      </c>
      <c r="E19" s="5">
        <v>37.5</v>
      </c>
      <c r="F19" s="5">
        <v>45</v>
      </c>
      <c r="G19" s="5">
        <v>46.5</v>
      </c>
      <c r="H19" s="6">
        <f t="shared" si="2"/>
        <v>1.2</v>
      </c>
    </row>
    <row r="20" spans="1:8" ht="55.2" x14ac:dyDescent="0.3">
      <c r="A20" s="102"/>
      <c r="B20" s="39" t="s">
        <v>82</v>
      </c>
      <c r="C20" s="40" t="s">
        <v>34</v>
      </c>
      <c r="D20" s="5" t="s">
        <v>25</v>
      </c>
      <c r="E20" s="5">
        <v>522</v>
      </c>
      <c r="F20" s="5">
        <v>548</v>
      </c>
      <c r="G20" s="5">
        <v>551</v>
      </c>
      <c r="H20" s="6">
        <f t="shared" si="2"/>
        <v>1.1153846153846154</v>
      </c>
    </row>
    <row r="21" spans="1:8" ht="16.2" x14ac:dyDescent="0.35">
      <c r="A21" s="32" t="s">
        <v>9</v>
      </c>
      <c r="B21" s="33"/>
      <c r="C21" s="33"/>
      <c r="D21" s="33"/>
      <c r="E21" s="33"/>
      <c r="F21" s="33"/>
      <c r="G21" s="33"/>
      <c r="H21" s="16">
        <f>SUM(H17:H20)/4</f>
        <v>0.46217948717948726</v>
      </c>
    </row>
    <row r="22" spans="1:8" ht="55.8" x14ac:dyDescent="0.3">
      <c r="A22" s="97" t="s">
        <v>181</v>
      </c>
      <c r="B22" s="44" t="s">
        <v>182</v>
      </c>
      <c r="C22" s="5" t="s">
        <v>34</v>
      </c>
      <c r="D22" s="5">
        <v>0.25</v>
      </c>
      <c r="E22" s="5">
        <v>6</v>
      </c>
      <c r="F22" s="5">
        <v>7</v>
      </c>
      <c r="G22" s="5">
        <v>7</v>
      </c>
      <c r="H22" s="71">
        <f>D22*(G22-E22)/(F22-E22)</f>
        <v>0.25</v>
      </c>
    </row>
    <row r="23" spans="1:8" ht="69.599999999999994" x14ac:dyDescent="0.3">
      <c r="A23" s="90"/>
      <c r="B23" s="44" t="s">
        <v>183</v>
      </c>
      <c r="C23" s="5" t="s">
        <v>34</v>
      </c>
      <c r="D23" s="5">
        <v>0.25</v>
      </c>
      <c r="E23" s="5">
        <v>3</v>
      </c>
      <c r="F23" s="5">
        <v>4</v>
      </c>
      <c r="G23" s="5">
        <v>4</v>
      </c>
      <c r="H23" s="71">
        <f t="shared" ref="H23:H25" si="3">D23*(G23-E23)/(F23-E23)</f>
        <v>0.25</v>
      </c>
    </row>
    <row r="24" spans="1:8" ht="42" x14ac:dyDescent="0.3">
      <c r="A24" s="90"/>
      <c r="B24" s="44" t="s">
        <v>184</v>
      </c>
      <c r="C24" s="5" t="s">
        <v>34</v>
      </c>
      <c r="D24" s="5">
        <v>0.25</v>
      </c>
      <c r="E24" s="5">
        <v>2</v>
      </c>
      <c r="F24" s="5">
        <v>3</v>
      </c>
      <c r="G24" s="5">
        <v>3</v>
      </c>
      <c r="H24" s="71">
        <f t="shared" si="3"/>
        <v>0.25</v>
      </c>
    </row>
    <row r="25" spans="1:8" ht="87" customHeight="1" x14ac:dyDescent="0.3">
      <c r="A25" s="91"/>
      <c r="B25" s="44" t="s">
        <v>185</v>
      </c>
      <c r="C25" s="5" t="s">
        <v>34</v>
      </c>
      <c r="D25" s="5">
        <v>0.25</v>
      </c>
      <c r="E25" s="5">
        <v>0</v>
      </c>
      <c r="F25" s="5">
        <v>2</v>
      </c>
      <c r="G25" s="5">
        <v>3</v>
      </c>
      <c r="H25" s="71">
        <f t="shared" si="3"/>
        <v>0.375</v>
      </c>
    </row>
    <row r="26" spans="1:8" x14ac:dyDescent="0.3">
      <c r="A26" s="99" t="s">
        <v>8</v>
      </c>
      <c r="B26" s="100"/>
      <c r="C26" s="100"/>
      <c r="D26" s="100"/>
      <c r="E26" s="100"/>
      <c r="F26" s="100"/>
      <c r="G26" s="101"/>
      <c r="H26" s="25">
        <f>SUM(H22:H25)</f>
        <v>1.125</v>
      </c>
    </row>
    <row r="29" spans="1:8" ht="28.2" x14ac:dyDescent="0.3">
      <c r="A29" s="19" t="s">
        <v>16</v>
      </c>
      <c r="B29" s="41">
        <f>(H9*571.6+H16*53.5+H21*119.8+H26*0)/744.9</f>
        <v>2.2565598800596787</v>
      </c>
    </row>
    <row r="30" spans="1:8" x14ac:dyDescent="0.3">
      <c r="A30" s="19" t="s">
        <v>17</v>
      </c>
      <c r="B30" s="41">
        <v>0.22</v>
      </c>
    </row>
    <row r="31" spans="1:8" ht="28.2" x14ac:dyDescent="0.3">
      <c r="A31" s="19" t="s">
        <v>35</v>
      </c>
      <c r="B31" s="41">
        <f>B29/B30</f>
        <v>10.257090363907631</v>
      </c>
      <c r="C31" s="78" t="s">
        <v>56</v>
      </c>
      <c r="D31" s="58"/>
    </row>
  </sheetData>
  <mergeCells count="6">
    <mergeCell ref="A26:G26"/>
    <mergeCell ref="A5:A8"/>
    <mergeCell ref="A10:A15"/>
    <mergeCell ref="A17:A20"/>
    <mergeCell ref="A2:H2"/>
    <mergeCell ref="A22:A2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30"/>
  <sheetViews>
    <sheetView topLeftCell="A16" workbookViewId="0">
      <selection activeCell="E30" sqref="E30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2" spans="1:8" ht="15.6" x14ac:dyDescent="0.3">
      <c r="A2" s="106" t="s">
        <v>49</v>
      </c>
      <c r="B2" s="106"/>
      <c r="C2" s="106"/>
      <c r="D2" s="106"/>
      <c r="E2" s="106"/>
      <c r="F2" s="106"/>
      <c r="G2" s="106"/>
      <c r="H2" s="106"/>
    </row>
    <row r="3" spans="1:8" ht="30.6" customHeight="1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3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97" t="s">
        <v>146</v>
      </c>
      <c r="B5" s="29" t="s">
        <v>36</v>
      </c>
      <c r="C5" s="30" t="s">
        <v>87</v>
      </c>
      <c r="D5" s="5">
        <v>0.1</v>
      </c>
      <c r="E5" s="5">
        <v>367.3</v>
      </c>
      <c r="F5" s="5">
        <v>428.4</v>
      </c>
      <c r="G5" s="5">
        <v>395.5</v>
      </c>
      <c r="H5" s="6">
        <f>D5*(G5-E5)/(F5-E5)</f>
        <v>4.6153846153846163E-2</v>
      </c>
    </row>
    <row r="6" spans="1:8" x14ac:dyDescent="0.3">
      <c r="A6" s="90"/>
      <c r="B6" s="29" t="s">
        <v>37</v>
      </c>
      <c r="C6" s="30" t="s">
        <v>34</v>
      </c>
      <c r="D6" s="5">
        <v>0.1</v>
      </c>
      <c r="E6" s="5">
        <v>18</v>
      </c>
      <c r="F6" s="5">
        <v>21</v>
      </c>
      <c r="G6" s="5">
        <v>21</v>
      </c>
      <c r="H6" s="6">
        <f t="shared" ref="H6:H10" si="0">D6*(G6-E6)/(F6-E6)</f>
        <v>0.10000000000000002</v>
      </c>
    </row>
    <row r="7" spans="1:8" ht="41.4" x14ac:dyDescent="0.3">
      <c r="A7" s="90"/>
      <c r="B7" s="29" t="s">
        <v>83</v>
      </c>
      <c r="C7" s="30" t="s">
        <v>88</v>
      </c>
      <c r="D7" s="5">
        <v>0.05</v>
      </c>
      <c r="E7" s="5">
        <v>359.3</v>
      </c>
      <c r="F7" s="5">
        <v>474.6</v>
      </c>
      <c r="G7" s="5">
        <v>472.1</v>
      </c>
      <c r="H7" s="6">
        <f t="shared" si="0"/>
        <v>4.891587163920208E-2</v>
      </c>
    </row>
    <row r="8" spans="1:8" ht="27.6" x14ac:dyDescent="0.3">
      <c r="A8" s="90"/>
      <c r="B8" s="29" t="s">
        <v>84</v>
      </c>
      <c r="C8" s="30" t="s">
        <v>12</v>
      </c>
      <c r="D8" s="5">
        <v>0.1</v>
      </c>
      <c r="E8" s="5">
        <v>9</v>
      </c>
      <c r="F8" s="5">
        <v>11</v>
      </c>
      <c r="G8" s="5">
        <v>11</v>
      </c>
      <c r="H8" s="6">
        <f t="shared" si="0"/>
        <v>0.1</v>
      </c>
    </row>
    <row r="9" spans="1:8" ht="41.4" x14ac:dyDescent="0.3">
      <c r="A9" s="90"/>
      <c r="B9" s="29" t="s">
        <v>85</v>
      </c>
      <c r="C9" s="30" t="s">
        <v>1</v>
      </c>
      <c r="D9" s="5">
        <v>0.15</v>
      </c>
      <c r="E9" s="5">
        <v>4.5999999999999996</v>
      </c>
      <c r="F9" s="5">
        <v>4.8</v>
      </c>
      <c r="G9" s="5">
        <v>4.8</v>
      </c>
      <c r="H9" s="6">
        <f t="shared" si="0"/>
        <v>0.15</v>
      </c>
    </row>
    <row r="10" spans="1:8" x14ac:dyDescent="0.3">
      <c r="A10" s="91"/>
      <c r="B10" s="29" t="s">
        <v>86</v>
      </c>
      <c r="C10" s="30" t="s">
        <v>34</v>
      </c>
      <c r="D10" s="5">
        <v>0.5</v>
      </c>
      <c r="E10" s="5">
        <v>36</v>
      </c>
      <c r="F10" s="5">
        <v>41</v>
      </c>
      <c r="G10" s="5">
        <v>75</v>
      </c>
      <c r="H10" s="6">
        <f t="shared" si="0"/>
        <v>3.9</v>
      </c>
    </row>
    <row r="11" spans="1:8" ht="16.2" x14ac:dyDescent="0.35">
      <c r="A11" s="11" t="s">
        <v>9</v>
      </c>
      <c r="H11" s="16">
        <f>SUM(H5:H10)</f>
        <v>4.3450697177930486</v>
      </c>
    </row>
    <row r="12" spans="1:8" x14ac:dyDescent="0.3">
      <c r="A12" s="103" t="s">
        <v>147</v>
      </c>
      <c r="B12" s="29" t="s">
        <v>148</v>
      </c>
      <c r="C12" s="42" t="s">
        <v>34</v>
      </c>
      <c r="D12" s="5">
        <v>0.15</v>
      </c>
      <c r="E12" s="5">
        <v>1</v>
      </c>
      <c r="F12" s="5">
        <v>1</v>
      </c>
      <c r="G12" s="5">
        <v>1</v>
      </c>
      <c r="H12" s="69" t="s">
        <v>25</v>
      </c>
    </row>
    <row r="13" spans="1:8" ht="27.6" x14ac:dyDescent="0.3">
      <c r="A13" s="104"/>
      <c r="B13" s="29" t="s">
        <v>149</v>
      </c>
      <c r="C13" s="42" t="s">
        <v>12</v>
      </c>
      <c r="D13" s="5">
        <v>0.15</v>
      </c>
      <c r="E13" s="5">
        <v>61200</v>
      </c>
      <c r="F13" s="5">
        <v>89232</v>
      </c>
      <c r="G13" s="5">
        <v>89218</v>
      </c>
      <c r="H13" s="69">
        <f t="shared" ref="H13:H18" si="1">D13*(G13-E13)/(F13-E13)</f>
        <v>0.14992508561643836</v>
      </c>
    </row>
    <row r="14" spans="1:8" ht="27.6" x14ac:dyDescent="0.3">
      <c r="A14" s="104"/>
      <c r="B14" s="29" t="s">
        <v>150</v>
      </c>
      <c r="C14" s="42" t="s">
        <v>12</v>
      </c>
      <c r="D14" s="5">
        <v>0.15</v>
      </c>
      <c r="E14" s="5">
        <v>402</v>
      </c>
      <c r="F14" s="5">
        <v>402</v>
      </c>
      <c r="G14" s="5">
        <v>402</v>
      </c>
      <c r="H14" s="69" t="s">
        <v>25</v>
      </c>
    </row>
    <row r="15" spans="1:8" x14ac:dyDescent="0.3">
      <c r="A15" s="104"/>
      <c r="B15" s="29" t="s">
        <v>186</v>
      </c>
      <c r="C15" s="42" t="s">
        <v>34</v>
      </c>
      <c r="D15" s="5">
        <v>0.15</v>
      </c>
      <c r="E15" s="5">
        <v>10</v>
      </c>
      <c r="F15" s="5">
        <v>16</v>
      </c>
      <c r="G15" s="5">
        <v>16</v>
      </c>
      <c r="H15" s="69">
        <f t="shared" si="1"/>
        <v>0.15</v>
      </c>
    </row>
    <row r="16" spans="1:8" ht="34.200000000000003" customHeight="1" x14ac:dyDescent="0.3">
      <c r="A16" s="104"/>
      <c r="B16" s="29" t="s">
        <v>89</v>
      </c>
      <c r="C16" s="42" t="s">
        <v>34</v>
      </c>
      <c r="D16" s="5">
        <v>0.15</v>
      </c>
      <c r="E16" s="5">
        <v>188</v>
      </c>
      <c r="F16" s="5">
        <v>232</v>
      </c>
      <c r="G16" s="5">
        <v>232</v>
      </c>
      <c r="H16" s="69">
        <f t="shared" si="1"/>
        <v>0.15</v>
      </c>
    </row>
    <row r="17" spans="1:8" x14ac:dyDescent="0.3">
      <c r="A17" s="104"/>
      <c r="B17" s="29" t="s">
        <v>151</v>
      </c>
      <c r="C17" s="42" t="s">
        <v>12</v>
      </c>
      <c r="D17" s="5">
        <v>0.15</v>
      </c>
      <c r="E17" s="5">
        <v>5</v>
      </c>
      <c r="F17" s="5">
        <v>5</v>
      </c>
      <c r="G17" s="5">
        <v>5</v>
      </c>
      <c r="H17" s="69" t="s">
        <v>25</v>
      </c>
    </row>
    <row r="18" spans="1:8" ht="27.6" x14ac:dyDescent="0.3">
      <c r="A18" s="105"/>
      <c r="B18" s="29" t="s">
        <v>152</v>
      </c>
      <c r="C18" s="42" t="s">
        <v>12</v>
      </c>
      <c r="D18" s="5">
        <v>0.1</v>
      </c>
      <c r="E18" s="5">
        <v>22</v>
      </c>
      <c r="F18" s="5">
        <v>23</v>
      </c>
      <c r="G18" s="5">
        <v>12</v>
      </c>
      <c r="H18" s="69">
        <f t="shared" si="1"/>
        <v>-1</v>
      </c>
    </row>
    <row r="19" spans="1:8" ht="16.2" x14ac:dyDescent="0.35">
      <c r="A19" s="32" t="s">
        <v>9</v>
      </c>
      <c r="B19" s="33"/>
      <c r="C19" s="33"/>
      <c r="D19" s="33"/>
      <c r="E19" s="33"/>
      <c r="F19" s="33"/>
      <c r="G19" s="33"/>
      <c r="H19" s="72">
        <f>SUM(H12:H18)</f>
        <v>-0.5500749143835616</v>
      </c>
    </row>
    <row r="20" spans="1:8" x14ac:dyDescent="0.3">
      <c r="A20" s="103" t="s">
        <v>90</v>
      </c>
      <c r="B20" s="21" t="s">
        <v>95</v>
      </c>
      <c r="C20" s="5" t="s">
        <v>34</v>
      </c>
      <c r="D20" s="5">
        <v>0.125</v>
      </c>
      <c r="E20" s="5">
        <v>18</v>
      </c>
      <c r="F20" s="23">
        <v>22</v>
      </c>
      <c r="G20" s="23">
        <v>20</v>
      </c>
      <c r="H20" s="6">
        <f>D20*(G20-E20)/(F20-E20)</f>
        <v>6.25E-2</v>
      </c>
    </row>
    <row r="21" spans="1:8" ht="27.6" x14ac:dyDescent="0.3">
      <c r="A21" s="104"/>
      <c r="B21" s="21" t="s">
        <v>94</v>
      </c>
      <c r="C21" s="5" t="s">
        <v>34</v>
      </c>
      <c r="D21" s="5">
        <v>0.125</v>
      </c>
      <c r="E21" s="5">
        <v>0</v>
      </c>
      <c r="F21" s="23">
        <v>3</v>
      </c>
      <c r="G21" s="23">
        <v>2</v>
      </c>
      <c r="H21" s="6">
        <f t="shared" ref="H21:H24" si="2">D21*(G21-E21)/(F21-E21)</f>
        <v>8.3333333333333329E-2</v>
      </c>
    </row>
    <row r="22" spans="1:8" ht="55.2" x14ac:dyDescent="0.3">
      <c r="A22" s="104"/>
      <c r="B22" s="21" t="s">
        <v>91</v>
      </c>
      <c r="C22" s="5" t="s">
        <v>1</v>
      </c>
      <c r="D22" s="5">
        <v>0.25</v>
      </c>
      <c r="E22" s="5">
        <v>29</v>
      </c>
      <c r="F22" s="23">
        <v>33</v>
      </c>
      <c r="G22" s="23">
        <v>34.6</v>
      </c>
      <c r="H22" s="6">
        <f t="shared" si="2"/>
        <v>0.35000000000000009</v>
      </c>
    </row>
    <row r="23" spans="1:8" ht="27.6" x14ac:dyDescent="0.3">
      <c r="A23" s="104"/>
      <c r="B23" s="21" t="s">
        <v>92</v>
      </c>
      <c r="C23" s="5" t="s">
        <v>34</v>
      </c>
      <c r="D23" s="5">
        <v>0.25</v>
      </c>
      <c r="E23" s="5">
        <v>159</v>
      </c>
      <c r="F23" s="23">
        <v>180</v>
      </c>
      <c r="G23" s="23">
        <v>180</v>
      </c>
      <c r="H23" s="6">
        <f t="shared" si="2"/>
        <v>0.25</v>
      </c>
    </row>
    <row r="24" spans="1:8" x14ac:dyDescent="0.3">
      <c r="A24" s="105"/>
      <c r="B24" s="21" t="s">
        <v>93</v>
      </c>
      <c r="C24" s="5" t="s">
        <v>12</v>
      </c>
      <c r="D24" s="5">
        <v>0.25</v>
      </c>
      <c r="E24" s="5">
        <v>6</v>
      </c>
      <c r="F24" s="23">
        <v>10</v>
      </c>
      <c r="G24" s="23">
        <v>5</v>
      </c>
      <c r="H24" s="6">
        <f t="shared" si="2"/>
        <v>-6.25E-2</v>
      </c>
    </row>
    <row r="25" spans="1:8" ht="16.2" x14ac:dyDescent="0.35">
      <c r="A25" s="32" t="s">
        <v>9</v>
      </c>
      <c r="B25" s="33"/>
      <c r="C25" s="33"/>
      <c r="D25" s="33"/>
      <c r="E25" s="33"/>
      <c r="F25" s="33"/>
      <c r="G25" s="33"/>
      <c r="H25" s="16">
        <f>SUM(H20:H24)</f>
        <v>0.68333333333333335</v>
      </c>
    </row>
    <row r="28" spans="1:8" ht="28.2" x14ac:dyDescent="0.3">
      <c r="A28" s="19" t="s">
        <v>16</v>
      </c>
      <c r="B28" s="41">
        <f>(H11*1776.4+H19*85212.9+H25*20937.8)/107927.1</f>
        <v>-0.23022392113306805</v>
      </c>
    </row>
    <row r="29" spans="1:8" ht="28.2" x14ac:dyDescent="0.3">
      <c r="A29" s="19" t="s">
        <v>17</v>
      </c>
      <c r="B29" s="41">
        <v>0.83699999999999997</v>
      </c>
    </row>
    <row r="30" spans="1:8" ht="28.2" x14ac:dyDescent="0.3">
      <c r="A30" s="19" t="s">
        <v>35</v>
      </c>
      <c r="B30" s="73">
        <f>B28/B29</f>
        <v>-0.27505844818765601</v>
      </c>
      <c r="C30" s="78" t="s">
        <v>57</v>
      </c>
      <c r="D30" s="58"/>
    </row>
  </sheetData>
  <mergeCells count="4">
    <mergeCell ref="A5:A10"/>
    <mergeCell ref="A12:A18"/>
    <mergeCell ref="A20:A24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0"/>
  <sheetViews>
    <sheetView topLeftCell="A13" workbookViewId="0">
      <selection activeCell="H8" sqref="H8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2" spans="1:8" ht="23.4" customHeight="1" x14ac:dyDescent="0.3">
      <c r="A2" s="108" t="s">
        <v>50</v>
      </c>
      <c r="B2" s="108"/>
      <c r="C2" s="108"/>
      <c r="D2" s="108"/>
      <c r="E2" s="108"/>
      <c r="F2" s="108"/>
      <c r="G2" s="108"/>
      <c r="H2" s="108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107" t="s">
        <v>153</v>
      </c>
      <c r="B5" s="43" t="s">
        <v>38</v>
      </c>
      <c r="C5" s="5"/>
      <c r="D5" s="5"/>
      <c r="E5" s="20"/>
      <c r="F5" s="20"/>
      <c r="G5" s="5"/>
      <c r="H5" s="7"/>
    </row>
    <row r="6" spans="1:8" x14ac:dyDescent="0.3">
      <c r="A6" s="107"/>
      <c r="B6" s="44" t="s">
        <v>154</v>
      </c>
      <c r="C6" s="5" t="s">
        <v>39</v>
      </c>
      <c r="D6" s="5">
        <v>0.2</v>
      </c>
      <c r="E6" s="23">
        <v>269.89999999999998</v>
      </c>
      <c r="F6" s="23">
        <v>271</v>
      </c>
      <c r="G6" s="5">
        <v>269.89999999999998</v>
      </c>
      <c r="H6" s="69">
        <f>IMABS(D6*(G6-E6)/(F6-E6))</f>
        <v>0</v>
      </c>
    </row>
    <row r="7" spans="1:8" ht="28.2" x14ac:dyDescent="0.3">
      <c r="A7" s="107"/>
      <c r="B7" s="43" t="s">
        <v>40</v>
      </c>
      <c r="C7" s="5"/>
      <c r="D7" s="5"/>
      <c r="E7" s="46"/>
      <c r="F7" s="20"/>
      <c r="G7" s="5"/>
      <c r="H7" s="70"/>
    </row>
    <row r="8" spans="1:8" ht="29.4" customHeight="1" x14ac:dyDescent="0.3">
      <c r="A8" s="107"/>
      <c r="B8" s="62" t="s">
        <v>108</v>
      </c>
      <c r="C8" s="5" t="s">
        <v>1</v>
      </c>
      <c r="D8" s="5">
        <v>0.2</v>
      </c>
      <c r="E8" s="45">
        <v>33</v>
      </c>
      <c r="F8" s="5">
        <v>31</v>
      </c>
      <c r="G8" s="5">
        <v>36.200000000000003</v>
      </c>
      <c r="H8" s="69">
        <f>IMABS(D8*(G8-E8)/(F8-E8))</f>
        <v>0.32000000000000028</v>
      </c>
    </row>
    <row r="9" spans="1:8" ht="55.2" x14ac:dyDescent="0.3">
      <c r="A9" s="107"/>
      <c r="B9" s="62" t="s">
        <v>155</v>
      </c>
      <c r="C9" s="5" t="s">
        <v>1</v>
      </c>
      <c r="D9" s="5">
        <v>0.2</v>
      </c>
      <c r="E9" s="45">
        <v>100</v>
      </c>
      <c r="F9" s="5">
        <v>100</v>
      </c>
      <c r="G9" s="5">
        <v>100</v>
      </c>
      <c r="H9" s="69" t="s">
        <v>25</v>
      </c>
    </row>
    <row r="10" spans="1:8" ht="28.2" x14ac:dyDescent="0.3">
      <c r="A10" s="107"/>
      <c r="B10" s="43" t="s">
        <v>41</v>
      </c>
      <c r="C10" s="5"/>
      <c r="D10" s="5"/>
      <c r="E10" s="46"/>
      <c r="F10" s="20"/>
      <c r="G10" s="5"/>
      <c r="H10" s="70"/>
    </row>
    <row r="11" spans="1:8" ht="21" customHeight="1" x14ac:dyDescent="0.3">
      <c r="A11" s="107"/>
      <c r="B11" s="62" t="s">
        <v>156</v>
      </c>
      <c r="C11" s="5" t="s">
        <v>39</v>
      </c>
      <c r="D11" s="5">
        <v>0.2</v>
      </c>
      <c r="E11" s="22">
        <v>159.30000000000001</v>
      </c>
      <c r="F11" s="5">
        <v>159.30000000000001</v>
      </c>
      <c r="G11" s="5">
        <v>159.30000000000001</v>
      </c>
      <c r="H11" s="69" t="s">
        <v>25</v>
      </c>
    </row>
    <row r="12" spans="1:8" x14ac:dyDescent="0.3">
      <c r="A12" s="107"/>
      <c r="B12" s="62" t="s">
        <v>157</v>
      </c>
      <c r="C12" s="5" t="s">
        <v>1</v>
      </c>
      <c r="D12" s="5">
        <v>0.2</v>
      </c>
      <c r="E12" s="22">
        <v>89.1</v>
      </c>
      <c r="F12" s="5">
        <v>87.8</v>
      </c>
      <c r="G12" s="5">
        <v>87.8</v>
      </c>
      <c r="H12" s="6">
        <f>D12*(G12-E12)/(F12-E12)</f>
        <v>0.2</v>
      </c>
    </row>
    <row r="13" spans="1:8" ht="16.2" x14ac:dyDescent="0.35">
      <c r="A13" s="32" t="s">
        <v>9</v>
      </c>
      <c r="B13" s="17"/>
      <c r="C13" s="17"/>
      <c r="D13" s="33"/>
      <c r="E13" s="33"/>
      <c r="F13" s="33"/>
      <c r="G13" s="33"/>
      <c r="H13" s="47">
        <f>SUM(H5:H12)</f>
        <v>0.52000000000000024</v>
      </c>
    </row>
    <row r="14" spans="1:8" ht="82.8" x14ac:dyDescent="0.3">
      <c r="A14" s="97" t="s">
        <v>158</v>
      </c>
      <c r="B14" s="62" t="s">
        <v>109</v>
      </c>
      <c r="C14" s="5" t="s">
        <v>111</v>
      </c>
      <c r="D14" s="5">
        <v>0.5</v>
      </c>
      <c r="E14" s="5" t="s">
        <v>112</v>
      </c>
      <c r="F14" s="5" t="s">
        <v>187</v>
      </c>
      <c r="G14" s="5" t="s">
        <v>113</v>
      </c>
      <c r="H14" s="6">
        <f>D14*(0-2.4)/(11-2.4)</f>
        <v>-0.13953488372093023</v>
      </c>
    </row>
    <row r="15" spans="1:8" ht="69" x14ac:dyDescent="0.3">
      <c r="A15" s="91"/>
      <c r="B15" s="62" t="s">
        <v>110</v>
      </c>
      <c r="C15" s="5" t="s">
        <v>13</v>
      </c>
      <c r="D15" s="5">
        <v>0.5</v>
      </c>
      <c r="E15" s="5">
        <v>0</v>
      </c>
      <c r="F15" s="5">
        <v>1</v>
      </c>
      <c r="G15" s="5">
        <v>0</v>
      </c>
      <c r="H15" s="6">
        <f>D15*(G15-E15)/(F15-E15)</f>
        <v>0</v>
      </c>
    </row>
    <row r="16" spans="1:8" ht="16.2" x14ac:dyDescent="0.35">
      <c r="A16" s="109" t="s">
        <v>9</v>
      </c>
      <c r="B16" s="110"/>
      <c r="C16" s="110"/>
      <c r="D16" s="110"/>
      <c r="E16" s="110"/>
      <c r="F16" s="110"/>
      <c r="G16" s="111"/>
      <c r="H16" s="25">
        <f>SUM(H14:H15)</f>
        <v>-0.13953488372093023</v>
      </c>
    </row>
    <row r="17" spans="1:4" x14ac:dyDescent="0.3">
      <c r="C17" s="1"/>
    </row>
    <row r="18" spans="1:4" ht="28.2" x14ac:dyDescent="0.3">
      <c r="A18" s="19" t="s">
        <v>16</v>
      </c>
      <c r="B18" s="41">
        <f>(H13*2647.7+H16*199)/2846.7</f>
        <v>0.47389488113940192</v>
      </c>
    </row>
    <row r="19" spans="1:4" ht="28.2" x14ac:dyDescent="0.3">
      <c r="A19" s="19" t="s">
        <v>17</v>
      </c>
      <c r="B19" s="41">
        <v>0.35699999999999998</v>
      </c>
    </row>
    <row r="20" spans="1:4" ht="28.2" x14ac:dyDescent="0.3">
      <c r="A20" s="19" t="s">
        <v>35</v>
      </c>
      <c r="B20" s="41">
        <f>B18/B19</f>
        <v>1.3274366418470642</v>
      </c>
      <c r="C20" s="78" t="s">
        <v>56</v>
      </c>
      <c r="D20" s="75"/>
    </row>
  </sheetData>
  <mergeCells count="4">
    <mergeCell ref="A5:A12"/>
    <mergeCell ref="A2:H2"/>
    <mergeCell ref="A14:A15"/>
    <mergeCell ref="A16:G1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4"/>
  <sheetViews>
    <sheetView workbookViewId="0">
      <selection activeCell="E14" sqref="E14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2" spans="1:8" ht="21" customHeight="1" x14ac:dyDescent="0.3">
      <c r="A2" s="115" t="s">
        <v>42</v>
      </c>
      <c r="B2" s="115"/>
      <c r="C2" s="115"/>
      <c r="D2" s="115"/>
      <c r="E2" s="115"/>
      <c r="F2" s="115"/>
      <c r="G2" s="115"/>
      <c r="H2" s="115"/>
    </row>
    <row r="3" spans="1:8" ht="27.6" x14ac:dyDescent="0.3">
      <c r="A3" s="38" t="s">
        <v>2</v>
      </c>
      <c r="B3" s="38" t="s">
        <v>7</v>
      </c>
      <c r="C3" s="38" t="s">
        <v>0</v>
      </c>
      <c r="D3" s="48" t="s">
        <v>3</v>
      </c>
      <c r="E3" s="48" t="s">
        <v>4</v>
      </c>
      <c r="F3" s="48" t="s">
        <v>5</v>
      </c>
      <c r="G3" s="48" t="s">
        <v>6</v>
      </c>
      <c r="H3" s="38" t="s">
        <v>54</v>
      </c>
    </row>
    <row r="4" spans="1:8" x14ac:dyDescent="0.3">
      <c r="A4" s="38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38">
        <v>7</v>
      </c>
      <c r="H4" s="38">
        <v>8</v>
      </c>
    </row>
    <row r="5" spans="1:8" ht="41.4" x14ac:dyDescent="0.3">
      <c r="A5" s="112" t="s">
        <v>104</v>
      </c>
      <c r="B5" s="21" t="s">
        <v>107</v>
      </c>
      <c r="C5" s="49" t="s">
        <v>69</v>
      </c>
      <c r="D5" s="5">
        <v>0.4</v>
      </c>
      <c r="E5" s="5">
        <v>24139</v>
      </c>
      <c r="F5" s="5">
        <v>33389</v>
      </c>
      <c r="G5" s="5">
        <v>33389</v>
      </c>
      <c r="H5" s="36">
        <f t="shared" ref="H5:H8" si="0">D5*(G5-E5)/(F5-E5)</f>
        <v>0.4</v>
      </c>
    </row>
    <row r="6" spans="1:8" ht="41.4" x14ac:dyDescent="0.3">
      <c r="A6" s="113"/>
      <c r="B6" s="21" t="s">
        <v>106</v>
      </c>
      <c r="C6" s="49" t="s">
        <v>1</v>
      </c>
      <c r="D6" s="5">
        <v>0.4</v>
      </c>
      <c r="E6" s="5">
        <v>18.399999999999999</v>
      </c>
      <c r="F6" s="5">
        <v>21.2</v>
      </c>
      <c r="G6" s="5">
        <v>21.4</v>
      </c>
      <c r="H6" s="36">
        <f t="shared" si="0"/>
        <v>0.42857142857142855</v>
      </c>
    </row>
    <row r="7" spans="1:8" ht="27.6" x14ac:dyDescent="0.3">
      <c r="A7" s="113"/>
      <c r="B7" s="21" t="s">
        <v>105</v>
      </c>
      <c r="C7" s="49" t="s">
        <v>39</v>
      </c>
      <c r="D7" s="5">
        <v>0.1</v>
      </c>
      <c r="E7" s="5">
        <v>145.69999999999999</v>
      </c>
      <c r="F7" s="5">
        <v>148.80000000000001</v>
      </c>
      <c r="G7" s="5">
        <v>146.6</v>
      </c>
      <c r="H7" s="6">
        <f t="shared" si="0"/>
        <v>2.9032258064516103E-2</v>
      </c>
    </row>
    <row r="8" spans="1:8" ht="27.6" x14ac:dyDescent="0.3">
      <c r="A8" s="114"/>
      <c r="B8" s="21" t="s">
        <v>159</v>
      </c>
      <c r="C8" s="49" t="s">
        <v>34</v>
      </c>
      <c r="D8" s="5">
        <v>0.1</v>
      </c>
      <c r="E8" s="5">
        <v>0</v>
      </c>
      <c r="F8" s="5">
        <v>16</v>
      </c>
      <c r="G8" s="5">
        <v>21</v>
      </c>
      <c r="H8" s="36">
        <f t="shared" si="0"/>
        <v>0.13125000000000001</v>
      </c>
    </row>
    <row r="9" spans="1:8" x14ac:dyDescent="0.3">
      <c r="A9" s="32" t="s">
        <v>8</v>
      </c>
      <c r="B9" s="33"/>
      <c r="C9" s="33"/>
      <c r="D9" s="33"/>
      <c r="E9" s="33"/>
      <c r="F9" s="33"/>
      <c r="G9" s="33"/>
      <c r="H9" s="16">
        <f>SUM(H5:H8)</f>
        <v>0.98885368663594464</v>
      </c>
    </row>
    <row r="12" spans="1:8" ht="28.2" x14ac:dyDescent="0.3">
      <c r="A12" s="19" t="s">
        <v>16</v>
      </c>
      <c r="B12" s="41">
        <f>(H9*59219.7)/59219.7</f>
        <v>0.98885368663594464</v>
      </c>
    </row>
    <row r="13" spans="1:8" x14ac:dyDescent="0.3">
      <c r="A13" s="19" t="s">
        <v>17</v>
      </c>
      <c r="B13" s="41">
        <v>0.43099999999999999</v>
      </c>
    </row>
    <row r="14" spans="1:8" ht="28.2" x14ac:dyDescent="0.3">
      <c r="A14" s="19" t="s">
        <v>35</v>
      </c>
      <c r="B14" s="41">
        <f>B12/B13</f>
        <v>2.2943240989233056</v>
      </c>
      <c r="C14" s="78" t="s">
        <v>56</v>
      </c>
      <c r="D14" s="58"/>
    </row>
  </sheetData>
  <mergeCells count="2">
    <mergeCell ref="A5:A8"/>
    <mergeCell ref="A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4"/>
  <sheetViews>
    <sheetView topLeftCell="A4" workbookViewId="0">
      <selection activeCell="E14" sqref="E14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2" spans="1:8" ht="15.6" x14ac:dyDescent="0.3">
      <c r="A2" s="116" t="s">
        <v>51</v>
      </c>
      <c r="B2" s="117"/>
      <c r="C2" s="117"/>
      <c r="D2" s="117"/>
      <c r="E2" s="117"/>
      <c r="F2" s="117"/>
      <c r="G2" s="117"/>
      <c r="H2" s="117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38">
        <v>1</v>
      </c>
      <c r="B4" s="8">
        <v>2</v>
      </c>
      <c r="C4" s="38">
        <v>3</v>
      </c>
      <c r="D4" s="8">
        <v>4</v>
      </c>
      <c r="E4" s="38">
        <v>5</v>
      </c>
      <c r="F4" s="8">
        <v>6</v>
      </c>
      <c r="G4" s="38">
        <v>7</v>
      </c>
      <c r="H4" s="8">
        <v>8</v>
      </c>
    </row>
    <row r="5" spans="1:8" ht="27.6" x14ac:dyDescent="0.3">
      <c r="A5" s="92" t="s">
        <v>160</v>
      </c>
      <c r="B5" s="50" t="s">
        <v>161</v>
      </c>
      <c r="C5" s="49" t="s">
        <v>34</v>
      </c>
      <c r="D5" s="5">
        <v>0.45</v>
      </c>
      <c r="E5" s="5">
        <v>5</v>
      </c>
      <c r="F5" s="5">
        <v>5</v>
      </c>
      <c r="G5" s="5">
        <v>3</v>
      </c>
      <c r="H5" s="6" t="s">
        <v>25</v>
      </c>
    </row>
    <row r="6" spans="1:8" ht="27.6" x14ac:dyDescent="0.3">
      <c r="A6" s="93"/>
      <c r="B6" s="50" t="s">
        <v>162</v>
      </c>
      <c r="C6" s="49" t="s">
        <v>1</v>
      </c>
      <c r="D6" s="5">
        <v>0.05</v>
      </c>
      <c r="E6" s="5">
        <v>100</v>
      </c>
      <c r="F6" s="5">
        <v>100</v>
      </c>
      <c r="G6" s="5">
        <v>100</v>
      </c>
      <c r="H6" s="6" t="s">
        <v>25</v>
      </c>
    </row>
    <row r="7" spans="1:8" ht="55.2" x14ac:dyDescent="0.3">
      <c r="A7" s="93"/>
      <c r="B7" s="50" t="s">
        <v>188</v>
      </c>
      <c r="C7" s="49" t="s">
        <v>34</v>
      </c>
      <c r="D7" s="5">
        <v>0.45</v>
      </c>
      <c r="E7" s="5">
        <v>15</v>
      </c>
      <c r="F7" s="5">
        <v>46</v>
      </c>
      <c r="G7" s="5">
        <v>46</v>
      </c>
      <c r="H7" s="6">
        <f t="shared" ref="H7" si="0">D7*(G7-E7)/(F7-E7)</f>
        <v>0.45</v>
      </c>
    </row>
    <row r="8" spans="1:8" ht="82.8" x14ac:dyDescent="0.3">
      <c r="A8" s="93"/>
      <c r="B8" s="50" t="s">
        <v>163</v>
      </c>
      <c r="C8" s="49" t="s">
        <v>1</v>
      </c>
      <c r="D8" s="5">
        <v>0.05</v>
      </c>
      <c r="E8" s="5">
        <v>100</v>
      </c>
      <c r="F8" s="5">
        <v>100</v>
      </c>
      <c r="G8" s="5">
        <v>100</v>
      </c>
      <c r="H8" s="6" t="s">
        <v>25</v>
      </c>
    </row>
    <row r="9" spans="1:8" x14ac:dyDescent="0.3">
      <c r="A9" s="32" t="s">
        <v>8</v>
      </c>
      <c r="B9" s="51"/>
      <c r="C9" s="33"/>
      <c r="D9" s="33"/>
      <c r="E9" s="33"/>
      <c r="F9" s="33"/>
      <c r="G9" s="33"/>
      <c r="H9" s="16">
        <f>SUM(H5:H8)</f>
        <v>0.45</v>
      </c>
    </row>
    <row r="12" spans="1:8" ht="28.2" x14ac:dyDescent="0.3">
      <c r="A12" s="19" t="s">
        <v>16</v>
      </c>
      <c r="B12" s="41">
        <f>(H9*172.8)/172.8</f>
        <v>0.45</v>
      </c>
    </row>
    <row r="13" spans="1:8" x14ac:dyDescent="0.3">
      <c r="A13" s="19" t="s">
        <v>17</v>
      </c>
      <c r="B13" s="41">
        <v>0.17399999999999999</v>
      </c>
    </row>
    <row r="14" spans="1:8" ht="28.2" x14ac:dyDescent="0.3">
      <c r="A14" s="19" t="s">
        <v>35</v>
      </c>
      <c r="B14" s="41">
        <f>B12/B13</f>
        <v>2.5862068965517242</v>
      </c>
      <c r="C14" s="78" t="s">
        <v>56</v>
      </c>
      <c r="D14" s="58"/>
    </row>
  </sheetData>
  <mergeCells count="2">
    <mergeCell ref="A5:A8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8"/>
  <sheetViews>
    <sheetView topLeftCell="A7" workbookViewId="0">
      <selection activeCell="H13" sqref="H13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2" spans="1:8" ht="15.6" x14ac:dyDescent="0.3">
      <c r="A2" s="96" t="s">
        <v>52</v>
      </c>
      <c r="B2" s="96"/>
      <c r="C2" s="96"/>
      <c r="D2" s="96"/>
      <c r="E2" s="96"/>
      <c r="F2" s="96"/>
      <c r="G2" s="96"/>
      <c r="H2" s="96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38">
        <v>1</v>
      </c>
      <c r="B4" s="8">
        <v>2</v>
      </c>
      <c r="C4" s="8">
        <v>3</v>
      </c>
      <c r="D4" s="38">
        <v>4</v>
      </c>
      <c r="E4" s="8">
        <v>5</v>
      </c>
      <c r="F4" s="8">
        <v>6</v>
      </c>
      <c r="G4" s="38">
        <v>7</v>
      </c>
      <c r="H4" s="38">
        <v>8</v>
      </c>
    </row>
    <row r="5" spans="1:8" ht="27.6" x14ac:dyDescent="0.3">
      <c r="A5" s="92" t="s">
        <v>189</v>
      </c>
      <c r="B5" s="29" t="s">
        <v>190</v>
      </c>
      <c r="C5" s="23" t="s">
        <v>194</v>
      </c>
      <c r="D5" s="5">
        <v>0.3</v>
      </c>
      <c r="E5" s="5">
        <v>430</v>
      </c>
      <c r="F5" s="23">
        <v>750</v>
      </c>
      <c r="G5" s="23">
        <v>750</v>
      </c>
      <c r="H5" s="6">
        <f>D5*(G5-E5)/(F5-E5)</f>
        <v>0.3</v>
      </c>
    </row>
    <row r="6" spans="1:8" ht="55.2" x14ac:dyDescent="0.3">
      <c r="A6" s="93"/>
      <c r="B6" s="29" t="s">
        <v>191</v>
      </c>
      <c r="C6" s="23" t="s">
        <v>13</v>
      </c>
      <c r="D6" s="5">
        <v>0.15</v>
      </c>
      <c r="E6" s="5">
        <v>0</v>
      </c>
      <c r="F6" s="23">
        <v>0</v>
      </c>
      <c r="G6" s="23">
        <v>0</v>
      </c>
      <c r="H6" s="69" t="s">
        <v>25</v>
      </c>
    </row>
    <row r="7" spans="1:8" ht="27.6" x14ac:dyDescent="0.3">
      <c r="A7" s="93"/>
      <c r="B7" s="29" t="s">
        <v>43</v>
      </c>
      <c r="C7" s="23" t="s">
        <v>44</v>
      </c>
      <c r="D7" s="5">
        <v>0.35</v>
      </c>
      <c r="E7" s="5">
        <v>25.52</v>
      </c>
      <c r="F7" s="23">
        <v>15.55</v>
      </c>
      <c r="G7" s="23">
        <v>15.55</v>
      </c>
      <c r="H7" s="69">
        <f t="shared" ref="H7" si="0">D7*(G7-E7)/(F7-E7)</f>
        <v>0.35</v>
      </c>
    </row>
    <row r="8" spans="1:8" ht="27.6" x14ac:dyDescent="0.3">
      <c r="A8" s="93"/>
      <c r="B8" s="29" t="s">
        <v>192</v>
      </c>
      <c r="C8" s="23" t="s">
        <v>13</v>
      </c>
      <c r="D8" s="5">
        <v>0.15</v>
      </c>
      <c r="E8" s="5">
        <v>0</v>
      </c>
      <c r="F8" s="23">
        <v>0</v>
      </c>
      <c r="G8" s="23">
        <v>0</v>
      </c>
      <c r="H8" s="6" t="s">
        <v>25</v>
      </c>
    </row>
    <row r="9" spans="1:8" ht="41.4" x14ac:dyDescent="0.3">
      <c r="A9" s="93"/>
      <c r="B9" s="29" t="s">
        <v>193</v>
      </c>
      <c r="C9" s="23" t="s">
        <v>13</v>
      </c>
      <c r="D9" s="5">
        <v>0.05</v>
      </c>
      <c r="E9" s="5">
        <v>0</v>
      </c>
      <c r="F9" s="23">
        <v>0</v>
      </c>
      <c r="G9" s="23">
        <v>0</v>
      </c>
      <c r="H9" s="6" t="s">
        <v>25</v>
      </c>
    </row>
    <row r="10" spans="1:8" x14ac:dyDescent="0.3">
      <c r="A10" s="32" t="s">
        <v>8</v>
      </c>
      <c r="B10" s="51"/>
      <c r="C10" s="33"/>
      <c r="D10" s="33"/>
      <c r="E10" s="33"/>
      <c r="F10" s="33"/>
      <c r="G10" s="33"/>
      <c r="H10" s="16">
        <f>SUM(H5:H9)</f>
        <v>0.64999999999999991</v>
      </c>
    </row>
    <row r="11" spans="1:8" ht="27.6" x14ac:dyDescent="0.3">
      <c r="A11" s="97" t="s">
        <v>97</v>
      </c>
      <c r="B11" s="54" t="s">
        <v>164</v>
      </c>
      <c r="C11" s="5" t="s">
        <v>100</v>
      </c>
      <c r="D11" s="5">
        <v>0.5</v>
      </c>
      <c r="E11" s="5">
        <v>99.9</v>
      </c>
      <c r="F11" s="5">
        <v>119.2</v>
      </c>
      <c r="G11" s="5">
        <v>119.2</v>
      </c>
      <c r="H11" s="6">
        <f>D11*((G11-E11)/(F11-E11))</f>
        <v>0.5</v>
      </c>
    </row>
    <row r="12" spans="1:8" ht="27.6" x14ac:dyDescent="0.3">
      <c r="A12" s="90"/>
      <c r="B12" s="54" t="s">
        <v>98</v>
      </c>
      <c r="C12" s="5" t="s">
        <v>100</v>
      </c>
      <c r="D12" s="5">
        <v>0.05</v>
      </c>
      <c r="E12" s="5">
        <v>729.6</v>
      </c>
      <c r="F12" s="5">
        <v>729.6</v>
      </c>
      <c r="G12" s="5">
        <v>729.6</v>
      </c>
      <c r="H12" s="6" t="s">
        <v>25</v>
      </c>
    </row>
    <row r="13" spans="1:8" ht="27.6" x14ac:dyDescent="0.3">
      <c r="A13" s="90"/>
      <c r="B13" s="54" t="s">
        <v>99</v>
      </c>
      <c r="C13" s="5" t="s">
        <v>13</v>
      </c>
      <c r="D13" s="5">
        <v>0.45</v>
      </c>
      <c r="E13" s="5">
        <v>72</v>
      </c>
      <c r="F13" s="5">
        <v>40</v>
      </c>
      <c r="G13" s="5">
        <v>40</v>
      </c>
      <c r="H13" s="6">
        <f t="shared" ref="H13" si="1">D13*((G13-E13)/(F13-E13))</f>
        <v>0.45</v>
      </c>
    </row>
    <row r="14" spans="1:8" x14ac:dyDescent="0.3">
      <c r="A14" s="109" t="s">
        <v>8</v>
      </c>
      <c r="B14" s="110"/>
      <c r="C14" s="110"/>
      <c r="D14" s="110"/>
      <c r="E14" s="110"/>
      <c r="F14" s="110"/>
      <c r="G14" s="111"/>
      <c r="H14" s="25">
        <f>SUM(H11:H13)</f>
        <v>0.95</v>
      </c>
    </row>
    <row r="16" spans="1:8" ht="28.2" x14ac:dyDescent="0.3">
      <c r="A16" s="19" t="s">
        <v>16</v>
      </c>
      <c r="B16" s="41">
        <f>(H10*497.8+H14*6181.4)/6679.2</f>
        <v>0.92764103485447347</v>
      </c>
    </row>
    <row r="17" spans="1:3" x14ac:dyDescent="0.3">
      <c r="A17" s="19" t="s">
        <v>17</v>
      </c>
      <c r="B17" s="41">
        <v>0.151</v>
      </c>
    </row>
    <row r="18" spans="1:3" ht="28.2" x14ac:dyDescent="0.3">
      <c r="A18" s="19" t="s">
        <v>35</v>
      </c>
      <c r="B18" s="41">
        <f>B16/B17</f>
        <v>6.1433181116190294</v>
      </c>
      <c r="C18" s="78" t="s">
        <v>56</v>
      </c>
    </row>
  </sheetData>
  <mergeCells count="4">
    <mergeCell ref="A5:A9"/>
    <mergeCell ref="A2:H2"/>
    <mergeCell ref="A14:G14"/>
    <mergeCell ref="A11:A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1"/>
  <sheetViews>
    <sheetView topLeftCell="A10" workbookViewId="0">
      <selection activeCell="F20" sqref="F20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2" spans="1:8" ht="15.6" x14ac:dyDescent="0.3">
      <c r="A2" s="96" t="s">
        <v>53</v>
      </c>
      <c r="B2" s="96"/>
      <c r="C2" s="96"/>
      <c r="D2" s="96"/>
      <c r="E2" s="96"/>
      <c r="F2" s="96"/>
      <c r="G2" s="96"/>
      <c r="H2" s="96"/>
    </row>
    <row r="3" spans="1:8" ht="47.4" customHeight="1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ht="16.2" customHeigh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31.2" customHeight="1" x14ac:dyDescent="0.3">
      <c r="A5" s="107" t="s">
        <v>165</v>
      </c>
      <c r="B5" s="29" t="s">
        <v>166</v>
      </c>
      <c r="C5" s="5" t="s">
        <v>12</v>
      </c>
      <c r="D5" s="60" t="s">
        <v>25</v>
      </c>
      <c r="E5" s="5">
        <v>4</v>
      </c>
      <c r="F5" s="5">
        <v>2</v>
      </c>
      <c r="G5" s="5">
        <v>4</v>
      </c>
      <c r="H5" s="36">
        <f>(G5-E5)/(F5-E5)</f>
        <v>0</v>
      </c>
    </row>
    <row r="6" spans="1:8" x14ac:dyDescent="0.3">
      <c r="A6" s="107"/>
      <c r="B6" s="29" t="s">
        <v>167</v>
      </c>
      <c r="C6" s="23" t="s">
        <v>169</v>
      </c>
      <c r="D6" s="61" t="s">
        <v>25</v>
      </c>
      <c r="E6" s="23">
        <v>300</v>
      </c>
      <c r="F6" s="23">
        <v>200</v>
      </c>
      <c r="G6" s="23">
        <v>30</v>
      </c>
      <c r="H6" s="79">
        <f t="shared" ref="H6:H7" si="0">(G6-E6)/(F6-E6)</f>
        <v>2.7</v>
      </c>
    </row>
    <row r="7" spans="1:8" ht="27.6" customHeight="1" x14ac:dyDescent="0.3">
      <c r="A7" s="107"/>
      <c r="B7" s="29" t="s">
        <v>168</v>
      </c>
      <c r="C7" s="23" t="s">
        <v>45</v>
      </c>
      <c r="D7" s="61" t="s">
        <v>25</v>
      </c>
      <c r="E7" s="23">
        <v>20</v>
      </c>
      <c r="F7" s="23">
        <v>12</v>
      </c>
      <c r="G7" s="23">
        <v>12</v>
      </c>
      <c r="H7" s="36">
        <f t="shared" si="0"/>
        <v>1</v>
      </c>
    </row>
    <row r="8" spans="1:8" x14ac:dyDescent="0.3">
      <c r="A8" s="35" t="s">
        <v>8</v>
      </c>
      <c r="B8" s="33"/>
      <c r="C8" s="33"/>
      <c r="D8" s="52"/>
      <c r="E8" s="33"/>
      <c r="F8" s="33"/>
      <c r="G8" s="33"/>
      <c r="H8" s="80">
        <f>SUM(H5:H7)/3</f>
        <v>1.2333333333333334</v>
      </c>
    </row>
    <row r="9" spans="1:8" ht="36" customHeight="1" x14ac:dyDescent="0.3">
      <c r="A9" s="97" t="s">
        <v>195</v>
      </c>
      <c r="B9" s="54" t="s">
        <v>196</v>
      </c>
      <c r="C9" s="5" t="s">
        <v>45</v>
      </c>
      <c r="D9" s="5">
        <v>0.4</v>
      </c>
      <c r="E9" s="5">
        <v>40</v>
      </c>
      <c r="F9" s="5">
        <v>30</v>
      </c>
      <c r="G9" s="5">
        <v>20</v>
      </c>
      <c r="H9" s="6">
        <f>D9*(G9-E9)/(F9-E9)</f>
        <v>0.8</v>
      </c>
    </row>
    <row r="10" spans="1:8" ht="41.4" x14ac:dyDescent="0.3">
      <c r="A10" s="90"/>
      <c r="B10" s="54" t="s">
        <v>197</v>
      </c>
      <c r="C10" s="5" t="s">
        <v>34</v>
      </c>
      <c r="D10" s="5">
        <v>0.3</v>
      </c>
      <c r="E10" s="5">
        <v>1976</v>
      </c>
      <c r="F10" s="5">
        <v>2173</v>
      </c>
      <c r="G10" s="5">
        <v>1996</v>
      </c>
      <c r="H10" s="6">
        <f t="shared" ref="H10:H11" si="1">D10*(G10-E10)/(F10-E10)</f>
        <v>3.0456852791878174E-2</v>
      </c>
    </row>
    <row r="11" spans="1:8" ht="27.6" x14ac:dyDescent="0.3">
      <c r="A11" s="90"/>
      <c r="B11" s="54" t="s">
        <v>198</v>
      </c>
      <c r="C11" s="5" t="s">
        <v>34</v>
      </c>
      <c r="D11" s="5">
        <v>0.3</v>
      </c>
      <c r="E11" s="5">
        <v>7</v>
      </c>
      <c r="F11" s="5">
        <v>8</v>
      </c>
      <c r="G11" s="5">
        <v>7</v>
      </c>
      <c r="H11" s="6">
        <f t="shared" si="1"/>
        <v>0</v>
      </c>
    </row>
    <row r="12" spans="1:8" x14ac:dyDescent="0.3">
      <c r="A12" s="124" t="s">
        <v>8</v>
      </c>
      <c r="B12" s="100"/>
      <c r="C12" s="100"/>
      <c r="D12" s="100"/>
      <c r="E12" s="100"/>
      <c r="F12" s="100"/>
      <c r="G12" s="101"/>
      <c r="H12" s="25">
        <f>SUM(H9:H11)</f>
        <v>0.8304568527918782</v>
      </c>
    </row>
    <row r="13" spans="1:8" ht="27.6" x14ac:dyDescent="0.3">
      <c r="A13" s="118" t="s">
        <v>101</v>
      </c>
      <c r="B13" s="54" t="s">
        <v>102</v>
      </c>
      <c r="C13" s="5" t="s">
        <v>34</v>
      </c>
      <c r="D13" s="10" t="s">
        <v>25</v>
      </c>
      <c r="E13" s="5">
        <v>4</v>
      </c>
      <c r="F13" s="5">
        <v>1</v>
      </c>
      <c r="G13" s="5">
        <v>4</v>
      </c>
      <c r="H13" s="69">
        <f>(G13-E13)/(F13-E13)</f>
        <v>0</v>
      </c>
    </row>
    <row r="14" spans="1:8" ht="27.6" x14ac:dyDescent="0.3">
      <c r="A14" s="119"/>
      <c r="B14" s="54" t="s">
        <v>103</v>
      </c>
      <c r="C14" s="5" t="s">
        <v>34</v>
      </c>
      <c r="D14" s="10" t="s">
        <v>25</v>
      </c>
      <c r="E14" s="5">
        <v>1</v>
      </c>
      <c r="F14" s="5">
        <v>0</v>
      </c>
      <c r="G14" s="5">
        <v>2</v>
      </c>
      <c r="H14" s="6">
        <f t="shared" ref="H14:H15" si="2">(G14-E14)/(F14-E14)</f>
        <v>-1</v>
      </c>
    </row>
    <row r="15" spans="1:8" ht="41.4" x14ac:dyDescent="0.3">
      <c r="A15" s="120"/>
      <c r="B15" s="54" t="s">
        <v>170</v>
      </c>
      <c r="C15" s="5" t="s">
        <v>34</v>
      </c>
      <c r="D15" s="10" t="s">
        <v>25</v>
      </c>
      <c r="E15" s="5">
        <v>179</v>
      </c>
      <c r="F15" s="5">
        <v>170</v>
      </c>
      <c r="G15" s="5">
        <v>194</v>
      </c>
      <c r="H15" s="6">
        <f t="shared" si="2"/>
        <v>-1.6666666666666667</v>
      </c>
    </row>
    <row r="16" spans="1:8" x14ac:dyDescent="0.3">
      <c r="A16" s="121" t="s">
        <v>8</v>
      </c>
      <c r="B16" s="122"/>
      <c r="C16" s="122"/>
      <c r="D16" s="122"/>
      <c r="E16" s="122"/>
      <c r="F16" s="122"/>
      <c r="G16" s="123"/>
      <c r="H16" s="65">
        <f>SUM(H13:H15)/3</f>
        <v>-0.88888888888888895</v>
      </c>
    </row>
    <row r="17" spans="1:8" x14ac:dyDescent="0.3">
      <c r="A17" s="66"/>
      <c r="B17" s="66"/>
      <c r="C17" s="66"/>
      <c r="D17" s="66"/>
      <c r="E17" s="66"/>
      <c r="F17" s="66"/>
      <c r="G17" s="66"/>
      <c r="H17" s="66"/>
    </row>
    <row r="19" spans="1:8" ht="28.2" x14ac:dyDescent="0.3">
      <c r="A19" s="19" t="s">
        <v>16</v>
      </c>
      <c r="B19" s="41">
        <f>(H8*925.1+H12*18841.3+H16*1589.1)/21355.5</f>
        <v>0.71996956446072191</v>
      </c>
    </row>
    <row r="20" spans="1:8" x14ac:dyDescent="0.3">
      <c r="A20" s="19" t="s">
        <v>17</v>
      </c>
      <c r="B20" s="41">
        <v>0.69699999999999995</v>
      </c>
    </row>
    <row r="21" spans="1:8" ht="28.2" x14ac:dyDescent="0.3">
      <c r="A21" s="19" t="s">
        <v>35</v>
      </c>
      <c r="B21" s="73">
        <f>B19/B20</f>
        <v>1.0329548987958708</v>
      </c>
      <c r="C21" s="78" t="s">
        <v>56</v>
      </c>
      <c r="D21" s="58"/>
    </row>
  </sheetData>
  <mergeCells count="6">
    <mergeCell ref="A13:A15"/>
    <mergeCell ref="A16:G16"/>
    <mergeCell ref="A5:A7"/>
    <mergeCell ref="A2:H2"/>
    <mergeCell ref="A9:A11"/>
    <mergeCell ref="A12:G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3"/>
  <sheetViews>
    <sheetView workbookViewId="0">
      <selection activeCell="D13" sqref="D13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2" spans="1:8" ht="15.6" x14ac:dyDescent="0.3">
      <c r="A2" s="125" t="s">
        <v>171</v>
      </c>
      <c r="B2" s="125"/>
      <c r="C2" s="125"/>
      <c r="D2" s="125"/>
      <c r="E2" s="125"/>
      <c r="F2" s="125"/>
      <c r="G2" s="125"/>
      <c r="H2" s="125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38">
        <v>1</v>
      </c>
      <c r="B4" s="8">
        <v>2</v>
      </c>
      <c r="C4" s="38">
        <v>3</v>
      </c>
      <c r="D4" s="8">
        <v>4</v>
      </c>
      <c r="E4" s="38">
        <v>5</v>
      </c>
      <c r="F4" s="8">
        <v>6</v>
      </c>
      <c r="G4" s="38">
        <v>7</v>
      </c>
      <c r="H4" s="8">
        <v>8</v>
      </c>
    </row>
    <row r="5" spans="1:8" ht="70.8" customHeight="1" x14ac:dyDescent="0.3">
      <c r="A5" s="92" t="s">
        <v>199</v>
      </c>
      <c r="B5" s="21" t="s">
        <v>172</v>
      </c>
      <c r="C5" s="5" t="s">
        <v>13</v>
      </c>
      <c r="D5" s="5" t="s">
        <v>25</v>
      </c>
      <c r="E5" s="22">
        <v>0</v>
      </c>
      <c r="F5" s="5" t="s">
        <v>174</v>
      </c>
      <c r="G5" s="5">
        <v>0</v>
      </c>
      <c r="H5" s="69">
        <f>(2-0)/(2-0)</f>
        <v>1</v>
      </c>
    </row>
    <row r="6" spans="1:8" ht="58.8" customHeight="1" x14ac:dyDescent="0.3">
      <c r="A6" s="93"/>
      <c r="B6" s="21" t="s">
        <v>173</v>
      </c>
      <c r="C6" s="5" t="s">
        <v>1</v>
      </c>
      <c r="D6" s="5" t="s">
        <v>25</v>
      </c>
      <c r="E6" s="22">
        <v>58.9</v>
      </c>
      <c r="F6" s="5">
        <v>61</v>
      </c>
      <c r="G6" s="5">
        <v>61</v>
      </c>
      <c r="H6" s="6">
        <f>(G6-E6)/(F6-E6)</f>
        <v>1</v>
      </c>
    </row>
    <row r="7" spans="1:8" ht="58.8" customHeight="1" x14ac:dyDescent="0.3">
      <c r="A7" s="94"/>
      <c r="B7" s="21" t="s">
        <v>200</v>
      </c>
      <c r="C7" s="5" t="s">
        <v>201</v>
      </c>
      <c r="D7" s="5" t="s">
        <v>25</v>
      </c>
      <c r="E7" s="22" t="s">
        <v>202</v>
      </c>
      <c r="F7" s="5" t="s">
        <v>203</v>
      </c>
      <c r="G7" s="5" t="s">
        <v>203</v>
      </c>
      <c r="H7" s="6">
        <f>(1-0)/(1-0)</f>
        <v>1</v>
      </c>
    </row>
    <row r="8" spans="1:8" x14ac:dyDescent="0.3">
      <c r="A8" s="53" t="s">
        <v>8</v>
      </c>
      <c r="B8" s="51"/>
      <c r="C8" s="33"/>
      <c r="D8" s="33"/>
      <c r="E8" s="33"/>
      <c r="F8" s="33"/>
      <c r="G8" s="33"/>
      <c r="H8" s="16">
        <f>SUM(H5:H7)/3</f>
        <v>1</v>
      </c>
    </row>
    <row r="11" spans="1:8" ht="28.2" x14ac:dyDescent="0.3">
      <c r="A11" s="19" t="s">
        <v>16</v>
      </c>
      <c r="B11" s="41">
        <f>H8*83751.4/83751.4</f>
        <v>1</v>
      </c>
    </row>
    <row r="12" spans="1:8" x14ac:dyDescent="0.3">
      <c r="A12" s="19" t="s">
        <v>17</v>
      </c>
      <c r="B12" s="41">
        <v>0.92500000000000004</v>
      </c>
    </row>
    <row r="13" spans="1:8" ht="28.2" x14ac:dyDescent="0.3">
      <c r="A13" s="19" t="s">
        <v>35</v>
      </c>
      <c r="B13" s="41">
        <f>B11/B12</f>
        <v>1.0810810810810809</v>
      </c>
      <c r="C13" s="78" t="s">
        <v>56</v>
      </c>
      <c r="D13" s="58"/>
    </row>
  </sheetData>
  <mergeCells count="2">
    <mergeCell ref="A2:H2"/>
    <mergeCell ref="A5:A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18"/>
  <sheetViews>
    <sheetView tabSelected="1" topLeftCell="A7" workbookViewId="0">
      <selection activeCell="E18" sqref="E18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2" spans="1:8" ht="15.6" x14ac:dyDescent="0.3">
      <c r="A2" s="125" t="s">
        <v>175</v>
      </c>
      <c r="B2" s="125"/>
      <c r="C2" s="125"/>
      <c r="D2" s="125"/>
      <c r="E2" s="125"/>
      <c r="F2" s="125"/>
      <c r="G2" s="125"/>
      <c r="H2" s="125"/>
    </row>
    <row r="3" spans="1:8" ht="27.6" x14ac:dyDescent="0.3">
      <c r="A3" s="8" t="s">
        <v>2</v>
      </c>
      <c r="B3" s="8" t="s">
        <v>7</v>
      </c>
      <c r="C3" s="8" t="s">
        <v>0</v>
      </c>
      <c r="D3" s="9" t="s">
        <v>3</v>
      </c>
      <c r="E3" s="9" t="s">
        <v>4</v>
      </c>
      <c r="F3" s="9" t="s">
        <v>5</v>
      </c>
      <c r="G3" s="9" t="s">
        <v>6</v>
      </c>
      <c r="H3" s="8" t="s">
        <v>54</v>
      </c>
    </row>
    <row r="4" spans="1:8" x14ac:dyDescent="0.3">
      <c r="A4" s="38">
        <v>1</v>
      </c>
      <c r="B4" s="8">
        <v>2</v>
      </c>
      <c r="C4" s="38">
        <v>3</v>
      </c>
      <c r="D4" s="8">
        <v>4</v>
      </c>
      <c r="E4" s="38">
        <v>5</v>
      </c>
      <c r="F4" s="8">
        <v>6</v>
      </c>
      <c r="G4" s="38">
        <v>7</v>
      </c>
      <c r="H4" s="8">
        <v>8</v>
      </c>
    </row>
    <row r="5" spans="1:8" ht="27.6" x14ac:dyDescent="0.3">
      <c r="A5" s="92" t="s">
        <v>204</v>
      </c>
      <c r="B5" s="21" t="s">
        <v>205</v>
      </c>
      <c r="C5" s="5" t="s">
        <v>13</v>
      </c>
      <c r="D5" s="5" t="s">
        <v>25</v>
      </c>
      <c r="E5" s="22">
        <v>46</v>
      </c>
      <c r="F5" s="5">
        <v>49</v>
      </c>
      <c r="G5" s="5">
        <v>48</v>
      </c>
      <c r="H5" s="6">
        <f t="shared" ref="H5:H11" si="0">(G5-E5)/(F5-E5)</f>
        <v>0.66666666666666663</v>
      </c>
    </row>
    <row r="6" spans="1:8" ht="27.6" x14ac:dyDescent="0.3">
      <c r="A6" s="93"/>
      <c r="B6" s="21" t="s">
        <v>176</v>
      </c>
      <c r="C6" s="5" t="s">
        <v>1</v>
      </c>
      <c r="D6" s="5" t="s">
        <v>25</v>
      </c>
      <c r="E6" s="22">
        <v>10.8</v>
      </c>
      <c r="F6" s="5">
        <v>11.5</v>
      </c>
      <c r="G6" s="5">
        <v>11.3</v>
      </c>
      <c r="H6" s="6">
        <f t="shared" si="0"/>
        <v>0.71428571428571497</v>
      </c>
    </row>
    <row r="7" spans="1:8" ht="82.8" x14ac:dyDescent="0.3">
      <c r="A7" s="93"/>
      <c r="B7" s="21" t="s">
        <v>177</v>
      </c>
      <c r="C7" s="5" t="s">
        <v>1</v>
      </c>
      <c r="D7" s="5" t="s">
        <v>25</v>
      </c>
      <c r="E7" s="22">
        <v>19.399999999999999</v>
      </c>
      <c r="F7" s="5">
        <v>21.9</v>
      </c>
      <c r="G7" s="5">
        <v>21.06</v>
      </c>
      <c r="H7" s="6">
        <f t="shared" si="0"/>
        <v>0.66400000000000003</v>
      </c>
    </row>
    <row r="8" spans="1:8" ht="27.6" x14ac:dyDescent="0.3">
      <c r="A8" s="93"/>
      <c r="B8" s="21" t="s">
        <v>178</v>
      </c>
      <c r="C8" s="5" t="s">
        <v>13</v>
      </c>
      <c r="D8" s="5" t="s">
        <v>25</v>
      </c>
      <c r="E8" s="22">
        <v>6</v>
      </c>
      <c r="F8" s="5">
        <v>8</v>
      </c>
      <c r="G8" s="5">
        <v>7</v>
      </c>
      <c r="H8" s="6">
        <f t="shared" si="0"/>
        <v>0.5</v>
      </c>
    </row>
    <row r="9" spans="1:8" ht="27.6" x14ac:dyDescent="0.3">
      <c r="A9" s="93"/>
      <c r="B9" s="21" t="s">
        <v>179</v>
      </c>
      <c r="C9" s="5" t="s">
        <v>180</v>
      </c>
      <c r="D9" s="5" t="s">
        <v>25</v>
      </c>
      <c r="E9" s="22">
        <v>7.5</v>
      </c>
      <c r="F9" s="5">
        <v>10.199999999999999</v>
      </c>
      <c r="G9" s="5">
        <v>10.1</v>
      </c>
      <c r="H9" s="6">
        <f t="shared" si="0"/>
        <v>0.96296296296296313</v>
      </c>
    </row>
    <row r="10" spans="1:8" ht="41.4" x14ac:dyDescent="0.3">
      <c r="A10" s="93"/>
      <c r="B10" s="21" t="s">
        <v>206</v>
      </c>
      <c r="C10" s="5" t="s">
        <v>1</v>
      </c>
      <c r="D10" s="5" t="s">
        <v>25</v>
      </c>
      <c r="E10" s="22">
        <v>22.2</v>
      </c>
      <c r="F10" s="5">
        <v>29.6</v>
      </c>
      <c r="G10" s="5">
        <v>25.9</v>
      </c>
      <c r="H10" s="6">
        <f t="shared" si="0"/>
        <v>0.49999999999999978</v>
      </c>
    </row>
    <row r="11" spans="1:8" ht="55.2" x14ac:dyDescent="0.3">
      <c r="A11" s="93"/>
      <c r="B11" s="21" t="s">
        <v>207</v>
      </c>
      <c r="C11" s="5" t="s">
        <v>1</v>
      </c>
      <c r="D11" s="5" t="s">
        <v>25</v>
      </c>
      <c r="E11" s="22">
        <v>15</v>
      </c>
      <c r="F11" s="5">
        <v>20.399999999999999</v>
      </c>
      <c r="G11" s="5">
        <v>20</v>
      </c>
      <c r="H11" s="6">
        <f t="shared" si="0"/>
        <v>0.92592592592592615</v>
      </c>
    </row>
    <row r="12" spans="1:8" ht="69" x14ac:dyDescent="0.3">
      <c r="A12" s="93"/>
      <c r="B12" s="21" t="s">
        <v>208</v>
      </c>
      <c r="C12" s="5" t="s">
        <v>13</v>
      </c>
      <c r="D12" s="5" t="s">
        <v>25</v>
      </c>
      <c r="E12" s="22">
        <v>425</v>
      </c>
      <c r="F12" s="5">
        <v>3814</v>
      </c>
      <c r="G12" s="5">
        <v>425</v>
      </c>
      <c r="H12" s="6">
        <f>(G12-E12)/(F12-E12)</f>
        <v>0</v>
      </c>
    </row>
    <row r="13" spans="1:8" x14ac:dyDescent="0.3">
      <c r="A13" s="53" t="s">
        <v>8</v>
      </c>
      <c r="B13" s="51"/>
      <c r="C13" s="33"/>
      <c r="D13" s="33"/>
      <c r="E13" s="33"/>
      <c r="F13" s="33"/>
      <c r="G13" s="33"/>
      <c r="H13" s="16">
        <f>SUM(H5:H12)/8</f>
        <v>0.61673015873015891</v>
      </c>
    </row>
    <row r="16" spans="1:8" ht="28.2" x14ac:dyDescent="0.3">
      <c r="A16" s="19" t="s">
        <v>16</v>
      </c>
      <c r="B16" s="41">
        <f>H13*26020.3/26020.3</f>
        <v>0.61673015873015891</v>
      </c>
    </row>
    <row r="17" spans="1:4" x14ac:dyDescent="0.3">
      <c r="A17" s="19" t="s">
        <v>17</v>
      </c>
      <c r="B17" s="41">
        <v>0.252</v>
      </c>
    </row>
    <row r="18" spans="1:4" ht="28.2" x14ac:dyDescent="0.3">
      <c r="A18" s="19" t="s">
        <v>35</v>
      </c>
      <c r="B18" s="41">
        <f>B16/B17</f>
        <v>2.4473418997228529</v>
      </c>
      <c r="C18" s="78" t="s">
        <v>56</v>
      </c>
      <c r="D18" s="58"/>
    </row>
  </sheetData>
  <mergeCells count="2">
    <mergeCell ref="A2:H2"/>
    <mergeCell ref="A5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1. Развитие образования</vt:lpstr>
      <vt:lpstr>2. Социальная поддержка населен</vt:lpstr>
      <vt:lpstr>3. Обеспечение жильем</vt:lpstr>
      <vt:lpstr>4. Противодействие преступности</vt:lpstr>
      <vt:lpstr>5. Физкультура, культура, туриз</vt:lpstr>
      <vt:lpstr>6. Модерниз ЖКХ</vt:lpstr>
      <vt:lpstr>7. Сохранность автом. дорог</vt:lpstr>
      <vt:lpstr>8. Энергоэффективность</vt:lpstr>
      <vt:lpstr>9. Охрана окруж. среды</vt:lpstr>
      <vt:lpstr>10. Защита населения</vt:lpstr>
      <vt:lpstr>11. Развитие мун. службы</vt:lpstr>
      <vt:lpstr>12. Формирования совр. среды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dcterms:created xsi:type="dcterms:W3CDTF">2016-06-22T09:50:30Z</dcterms:created>
  <dcterms:modified xsi:type="dcterms:W3CDTF">2019-04-30T11:53:31Z</dcterms:modified>
</cp:coreProperties>
</file>